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I:\Nabave\2022\3_Nad ZJN-3\04_moduli\04_RD za objavo\"/>
    </mc:Choice>
  </mc:AlternateContent>
  <xr:revisionPtr revIDLastSave="0" documentId="13_ncr:1_{53A49BBC-9389-45B9-8713-9AA7F3FC28C7}" xr6:coauthVersionLast="36" xr6:coauthVersionMax="46" xr10:uidLastSave="{00000000-0000-0000-0000-000000000000}"/>
  <bookViews>
    <workbookView xWindow="0" yWindow="0" windowWidth="19230" windowHeight="6885" xr2:uid="{00000000-000D-0000-FFFF-FFFF00000000}"/>
  </bookViews>
  <sheets>
    <sheet name="Moduli za hrbtenično omrežje_x0009__x0009__x0009_" sheetId="5" r:id="rId1"/>
  </sheets>
  <definedNames>
    <definedName name="_xlnm.Print_Area" localSheetId="0">'Moduli za hrbtenično omrežje			'!$B$1:$H$264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4" i="5" l="1"/>
  <c r="H34" i="5" s="1"/>
  <c r="B147" i="5" l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G107" i="5" l="1"/>
  <c r="H107" i="5" s="1"/>
  <c r="G108" i="5"/>
  <c r="H108" i="5" s="1"/>
  <c r="G109" i="5"/>
  <c r="H109" i="5" s="1"/>
  <c r="G110" i="5"/>
  <c r="H110" i="5" s="1"/>
  <c r="G111" i="5"/>
  <c r="G112" i="5"/>
  <c r="G36" i="5" l="1"/>
  <c r="H36" i="5" s="1"/>
  <c r="G44" i="5"/>
  <c r="H44" i="5" s="1"/>
  <c r="G141" i="5"/>
  <c r="H141" i="5" s="1"/>
  <c r="G140" i="5"/>
  <c r="H140" i="5" s="1"/>
  <c r="G139" i="5"/>
  <c r="H139" i="5" s="1"/>
  <c r="G138" i="5"/>
  <c r="H138" i="5" s="1"/>
  <c r="G137" i="5"/>
  <c r="H137" i="5" s="1"/>
  <c r="G136" i="5"/>
  <c r="H136" i="5" s="1"/>
  <c r="G135" i="5"/>
  <c r="H135" i="5" s="1"/>
  <c r="G134" i="5"/>
  <c r="H134" i="5" s="1"/>
  <c r="G133" i="5"/>
  <c r="H133" i="5" s="1"/>
  <c r="G132" i="5"/>
  <c r="H132" i="5" s="1"/>
  <c r="G131" i="5"/>
  <c r="H131" i="5" s="1"/>
  <c r="G130" i="5"/>
  <c r="H130" i="5" s="1"/>
  <c r="G129" i="5"/>
  <c r="H129" i="5" s="1"/>
  <c r="G128" i="5"/>
  <c r="H128" i="5" s="1"/>
  <c r="G127" i="5"/>
  <c r="H127" i="5" s="1"/>
  <c r="G126" i="5"/>
  <c r="H126" i="5" s="1"/>
  <c r="G125" i="5"/>
  <c r="H125" i="5" s="1"/>
  <c r="G124" i="5"/>
  <c r="H124" i="5" s="1"/>
  <c r="G123" i="5"/>
  <c r="H123" i="5" s="1"/>
  <c r="G122" i="5"/>
  <c r="H122" i="5" s="1"/>
  <c r="G121" i="5"/>
  <c r="H121" i="5" s="1"/>
  <c r="G120" i="5"/>
  <c r="H120" i="5" s="1"/>
  <c r="G119" i="5"/>
  <c r="H119" i="5" s="1"/>
  <c r="G118" i="5"/>
  <c r="H118" i="5" s="1"/>
  <c r="G117" i="5"/>
  <c r="H117" i="5" s="1"/>
  <c r="G116" i="5"/>
  <c r="H116" i="5" s="1"/>
  <c r="G115" i="5"/>
  <c r="H115" i="5" s="1"/>
  <c r="G114" i="5"/>
  <c r="H114" i="5" s="1"/>
  <c r="G113" i="5"/>
  <c r="H113" i="5" s="1"/>
  <c r="H112" i="5"/>
  <c r="H111" i="5"/>
  <c r="G106" i="5"/>
  <c r="H106" i="5" s="1"/>
  <c r="G105" i="5"/>
  <c r="H105" i="5" s="1"/>
  <c r="G104" i="5"/>
  <c r="H104" i="5" s="1"/>
  <c r="G103" i="5"/>
  <c r="H103" i="5" s="1"/>
  <c r="G102" i="5"/>
  <c r="H102" i="5" s="1"/>
  <c r="G101" i="5"/>
  <c r="H101" i="5" s="1"/>
  <c r="G100" i="5"/>
  <c r="H100" i="5" s="1"/>
  <c r="G99" i="5"/>
  <c r="H99" i="5" s="1"/>
  <c r="G98" i="5"/>
  <c r="H98" i="5" s="1"/>
  <c r="G97" i="5"/>
  <c r="H97" i="5" s="1"/>
  <c r="G96" i="5"/>
  <c r="H96" i="5" s="1"/>
  <c r="G95" i="5"/>
  <c r="H95" i="5" s="1"/>
  <c r="G94" i="5"/>
  <c r="H94" i="5" s="1"/>
  <c r="G93" i="5"/>
  <c r="H93" i="5" s="1"/>
  <c r="G92" i="5"/>
  <c r="H92" i="5" s="1"/>
  <c r="G91" i="5"/>
  <c r="H91" i="5" s="1"/>
  <c r="G90" i="5"/>
  <c r="H90" i="5" s="1"/>
  <c r="G89" i="5"/>
  <c r="H89" i="5" s="1"/>
  <c r="G88" i="5"/>
  <c r="H88" i="5" s="1"/>
  <c r="G87" i="5"/>
  <c r="H87" i="5" s="1"/>
  <c r="G86" i="5"/>
  <c r="H86" i="5" s="1"/>
  <c r="G85" i="5"/>
  <c r="H85" i="5" s="1"/>
  <c r="G84" i="5"/>
  <c r="H84" i="5" s="1"/>
  <c r="G83" i="5"/>
  <c r="H83" i="5" s="1"/>
  <c r="G82" i="5"/>
  <c r="H82" i="5" s="1"/>
  <c r="G81" i="5"/>
  <c r="H81" i="5" s="1"/>
  <c r="G80" i="5"/>
  <c r="H80" i="5" s="1"/>
  <c r="G79" i="5"/>
  <c r="H79" i="5" s="1"/>
  <c r="G78" i="5"/>
  <c r="H78" i="5" s="1"/>
  <c r="G77" i="5"/>
  <c r="H77" i="5" s="1"/>
  <c r="G76" i="5"/>
  <c r="H76" i="5" s="1"/>
  <c r="G75" i="5"/>
  <c r="H75" i="5" s="1"/>
  <c r="G74" i="5"/>
  <c r="H74" i="5" s="1"/>
  <c r="G73" i="5"/>
  <c r="H73" i="5" s="1"/>
  <c r="G72" i="5"/>
  <c r="H72" i="5" s="1"/>
  <c r="G71" i="5"/>
  <c r="H71" i="5" s="1"/>
  <c r="G70" i="5"/>
  <c r="H70" i="5" s="1"/>
  <c r="G35" i="5" l="1"/>
  <c r="H35" i="5" s="1"/>
  <c r="G37" i="5"/>
  <c r="H37" i="5" s="1"/>
  <c r="G38" i="5"/>
  <c r="H38" i="5" s="1"/>
  <c r="G39" i="5"/>
  <c r="H39" i="5" s="1"/>
  <c r="G40" i="5"/>
  <c r="H40" i="5" s="1"/>
  <c r="G41" i="5"/>
  <c r="H41" i="5" s="1"/>
  <c r="G42" i="5"/>
  <c r="H42" i="5" s="1"/>
  <c r="G43" i="5"/>
  <c r="H43" i="5" s="1"/>
  <c r="G45" i="5"/>
  <c r="H45" i="5" s="1"/>
  <c r="G46" i="5"/>
  <c r="H46" i="5" s="1"/>
  <c r="G47" i="5"/>
  <c r="H47" i="5" s="1"/>
  <c r="G48" i="5"/>
  <c r="H48" i="5" s="1"/>
  <c r="G49" i="5"/>
  <c r="H49" i="5" s="1"/>
  <c r="G50" i="5"/>
  <c r="H50" i="5" s="1"/>
  <c r="G51" i="5"/>
  <c r="H51" i="5" s="1"/>
  <c r="G52" i="5"/>
  <c r="H52" i="5" s="1"/>
  <c r="G53" i="5"/>
  <c r="H53" i="5" s="1"/>
  <c r="G54" i="5"/>
  <c r="H54" i="5" s="1"/>
  <c r="G55" i="5"/>
  <c r="H55" i="5" s="1"/>
  <c r="G56" i="5"/>
  <c r="H56" i="5" s="1"/>
  <c r="G57" i="5"/>
  <c r="H57" i="5" s="1"/>
  <c r="G58" i="5"/>
  <c r="H58" i="5" s="1"/>
  <c r="G59" i="5"/>
  <c r="H59" i="5" s="1"/>
  <c r="G60" i="5"/>
  <c r="H60" i="5" s="1"/>
  <c r="G61" i="5"/>
  <c r="H61" i="5" s="1"/>
  <c r="G62" i="5"/>
  <c r="H62" i="5" s="1"/>
  <c r="G63" i="5"/>
  <c r="H63" i="5" s="1"/>
  <c r="G65" i="5"/>
  <c r="H65" i="5" s="1"/>
  <c r="G66" i="5"/>
  <c r="H66" i="5" s="1"/>
  <c r="G67" i="5"/>
  <c r="H67" i="5" s="1"/>
  <c r="G68" i="5"/>
  <c r="H68" i="5" s="1"/>
  <c r="G69" i="5"/>
  <c r="H69" i="5" s="1"/>
  <c r="B35" i="5" l="1"/>
  <c r="B36" i="5" l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G64" i="5"/>
  <c r="H64" i="5" s="1"/>
  <c r="H142" i="5" l="1"/>
</calcChain>
</file>

<file path=xl/sharedStrings.xml><?xml version="1.0" encoding="utf-8"?>
<sst xmlns="http://schemas.openxmlformats.org/spreadsheetml/2006/main" count="473" uniqueCount="144">
  <si>
    <t>Enota</t>
  </si>
  <si>
    <t xml:space="preserve">Utež </t>
  </si>
  <si>
    <t>SKUPAJ z DDV v € (za merilo):</t>
  </si>
  <si>
    <t>Izpolnite vsa bela polja</t>
  </si>
  <si>
    <t xml:space="preserve">TABELA 1: Merilo za izbiro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</si>
  <si>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</si>
  <si>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</si>
  <si>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</si>
  <si>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</si>
  <si>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</si>
  <si>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</si>
  <si>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</si>
  <si>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</si>
  <si>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</si>
  <si>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</si>
  <si>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</si>
  <si>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</si>
  <si>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</si>
  <si>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kos</t>
  </si>
  <si>
    <t>Stopnja DDV</t>
  </si>
  <si>
    <t>Opis</t>
  </si>
  <si>
    <t>Modul QSFP28, 100G, SR4</t>
  </si>
  <si>
    <t>QSFP28 to SFP28 adapter</t>
  </si>
  <si>
    <t>Številka postavke</t>
  </si>
  <si>
    <t>QSFP28 DWDM PAM4, 100G</t>
  </si>
  <si>
    <t>QSFP-DD DWDM, 100G</t>
  </si>
  <si>
    <t>AOC kabel 400G, QSFP-DD, 1m</t>
  </si>
  <si>
    <t>AOC kabel 400G, QSFP-DD, 3m</t>
  </si>
  <si>
    <t>AOC kabel 400G, QSFP-DD, 5m</t>
  </si>
  <si>
    <t>AOC kabel 400G, QSFP-DD, 7m</t>
  </si>
  <si>
    <t>AOC kabel 400G, QSFP-DD, 10m</t>
  </si>
  <si>
    <t>400G-QSFP-DD, 400G, LR4, 10km</t>
  </si>
  <si>
    <t>400G-QSFP-DD, 400G, ER4, 40km</t>
  </si>
  <si>
    <t>SFP+ UTP, 10GBASE-T</t>
  </si>
  <si>
    <t>SFP+ DWDM, 40km/14dB, 100GHz</t>
  </si>
  <si>
    <t>SFP+ DWDM, 80km/23dB, 100GHz</t>
  </si>
  <si>
    <t>SFP+ DWDM, 100km/25dB, 100GHz</t>
  </si>
  <si>
    <t>SFP+ CWDM, 40km</t>
  </si>
  <si>
    <t>SFP+ CWDM, 80km</t>
  </si>
  <si>
    <t>SFP+ enovlakno 20km, LC konektor</t>
  </si>
  <si>
    <t>SFP+ enovlakno 40km, LC konektor</t>
  </si>
  <si>
    <t>SFP+ enovlakno 60km, LC konektor</t>
  </si>
  <si>
    <t>SFP+ enovlakno 80km, LC konektor</t>
  </si>
  <si>
    <t>Modul SFP+, 10Base-SR, 850nm</t>
  </si>
  <si>
    <t>Modul SFP+, 10Base-LR, 1310nm, 10km</t>
  </si>
  <si>
    <t>Modul SFP+, 10Base-LR, 20km</t>
  </si>
  <si>
    <t>Modul SFP+, 10Base-ER, 40km</t>
  </si>
  <si>
    <t>Modul SFP+, 10Base-ZR, 80km</t>
  </si>
  <si>
    <t>SFP UTP, 1000BASE-T</t>
  </si>
  <si>
    <t>SFP CWDM, 160km</t>
  </si>
  <si>
    <t>SFP DWDM, 80km</t>
  </si>
  <si>
    <t>SFP, 1G, enovlakno 20km, LC konektor</t>
  </si>
  <si>
    <t>SFP, 1G, enovlakno 40km, LC konektor</t>
  </si>
  <si>
    <t>SFP, 1G, enovlakno 80km, LC konektor</t>
  </si>
  <si>
    <t>SFP, 1G, LR, 1310nm, 10km</t>
  </si>
  <si>
    <t>SFP, 1G, LR, 20km</t>
  </si>
  <si>
    <t>SFP, 1G, ER, 40km</t>
  </si>
  <si>
    <t>SFP, 1G, ZR, 80km</t>
  </si>
  <si>
    <t>40G QSFP+ SR4, 100m</t>
  </si>
  <si>
    <t>40G QSFP+ LR4, 10km</t>
  </si>
  <si>
    <t>QSFP+ 4x10G LR, 10km MPO/MTP</t>
  </si>
  <si>
    <t>40G QSFP+ ER4, 40km</t>
  </si>
  <si>
    <t>16G Fibre Channel SFP+ SR, 850nm</t>
  </si>
  <si>
    <t>16G Fibre Channel SFP+ LR, 1310nm</t>
  </si>
  <si>
    <t>16G Fibre Channel SFP+ DWDM, 40km, 100GHz</t>
  </si>
  <si>
    <t>8G Fibre Channel SFP+ SR, 850nm</t>
  </si>
  <si>
    <t>8G Fibre Channel SFP+ LR, 1310nm</t>
  </si>
  <si>
    <t>8G Fibre Channel SFP+ DWDM, 40km, 100GHz</t>
  </si>
  <si>
    <t>Modul QSFP28, 100G, LR4, 10km</t>
  </si>
  <si>
    <t>Modul QSFP28, 100G, LR4, 20km</t>
  </si>
  <si>
    <t>Modul QSFP28, 100G, ER4, 40km</t>
  </si>
  <si>
    <t>QSFP+ to SFP+ adapter</t>
  </si>
  <si>
    <t>DAC kabel 10G, SFP+, 1m</t>
  </si>
  <si>
    <t>DAC kabel 10G, SFP+, 2m</t>
  </si>
  <si>
    <t>DAC kabel 10G, SFP+, 3m</t>
  </si>
  <si>
    <t>DAC kabel 10G, SFP+, 4m</t>
  </si>
  <si>
    <t>DAC kabel 10G, SFP+, 5m</t>
  </si>
  <si>
    <t>DAC kabel 25G, SFP28, 1m</t>
  </si>
  <si>
    <t>DAC kabel 25G, SFP28, 3m</t>
  </si>
  <si>
    <t>DAC kabel 25G, SFP28, 5m</t>
  </si>
  <si>
    <t>AOC kabel 25G, SFP28, 7m</t>
  </si>
  <si>
    <t>AOC kabel 25G, SFP28, 10m</t>
  </si>
  <si>
    <t>AOC kabel 25G, SFP28, 15m</t>
  </si>
  <si>
    <t xml:space="preserve">Modul SFP28, 25G, SR </t>
  </si>
  <si>
    <t>Modul SFP28, 25G, LR, 10km</t>
  </si>
  <si>
    <t>Modul SFP28, 25G, LR, 20km</t>
  </si>
  <si>
    <t>Modul SFP28, 25G, ER, 40km</t>
  </si>
  <si>
    <t>Modul SFP28, 25G, enovlakno-SF, ER, 10km</t>
  </si>
  <si>
    <t>Modul SFP28, 25G, enovlakno-SF, LR, 20km</t>
  </si>
  <si>
    <t>Modul SFP28, 25G, enovlakno-SF, ER, 40km</t>
  </si>
  <si>
    <t>Modul SFP28, 25G, DWDM, 10km</t>
  </si>
  <si>
    <t>DAC kabel 40G, QSFP+, 1m</t>
  </si>
  <si>
    <t>DAC kabel 40G, QSFP+, 3m</t>
  </si>
  <si>
    <t>DAC kabel 40G, QSFP+, 5m</t>
  </si>
  <si>
    <t>AOC kabel 40G, QSFP+, 1m</t>
  </si>
  <si>
    <t>AOC kabel 40G, QSFP+, 3m</t>
  </si>
  <si>
    <t>AOC kabel 40G, QSFP+, 5m</t>
  </si>
  <si>
    <t>AOC kabel 40G, QSFP+, 7m</t>
  </si>
  <si>
    <t>AOC kabel 40G, QSFP+, 10m</t>
  </si>
  <si>
    <t>AOC kabel 40G, QSFP+, 15m</t>
  </si>
  <si>
    <t>DAC kabel 40G na 4x10G, 1m</t>
  </si>
  <si>
    <t>DAC kabel 40G na 4x10G, 3m</t>
  </si>
  <si>
    <t>AOC kabel 40G na 4x10G, 1m</t>
  </si>
  <si>
    <t>AOC kabel 40G na 4x10G, 3m</t>
  </si>
  <si>
    <t>AOC kabel 40G na 4x10G, 5m</t>
  </si>
  <si>
    <t>AOC kabel 40G na 4x10G, 10m</t>
  </si>
  <si>
    <t>DAC kabel 100G, QSFP28, 1m</t>
  </si>
  <si>
    <t>DAC kabel 100G, QSFP28, 3m</t>
  </si>
  <si>
    <t>DAC kabel 100G, QSFP28, 5m</t>
  </si>
  <si>
    <t>AOC kabel 100G, QSFP28, 1m</t>
  </si>
  <si>
    <t>AOC kabel 100G, QSFP28, 2m</t>
  </si>
  <si>
    <t>AOC kabel 100G, QSFP28, 3m</t>
  </si>
  <si>
    <t>AOC kabel 100G, QSFP28, 5m</t>
  </si>
  <si>
    <t>AOC kabel 100G, QSFP28, 7m</t>
  </si>
  <si>
    <t>AOC kabel 100G, QSFP28, 10m</t>
  </si>
  <si>
    <t>AOC kabel 100G, QSFP28, 15m</t>
  </si>
  <si>
    <t>DAC kabel 100G na 4x25G, 1m</t>
  </si>
  <si>
    <t>DAC kabel 100G na 4x25G, 3m</t>
  </si>
  <si>
    <t>AOC kabel 100G na 4x25G, 1m</t>
  </si>
  <si>
    <t>AOC kabel 100G na 4x25G, 3m</t>
  </si>
  <si>
    <t>AOC kabel 100G na 4x25G, 5m</t>
  </si>
  <si>
    <t>AOC kabel 100G na 4x25G, 10m</t>
  </si>
  <si>
    <t>400G-QSFP-DD, 400G, ZR4, 80km</t>
  </si>
  <si>
    <t>400G-QSFP-DD, 400G, DWDM, 80km</t>
  </si>
  <si>
    <t>Modul QSFP28, 100G, ZR4, 80km</t>
  </si>
  <si>
    <t>Moduli za hrbtenično in dostopovno omrežje</t>
  </si>
  <si>
    <t>Tunable 10G SFP+ DWDM, 80km</t>
  </si>
  <si>
    <t>Modul SFP28, 25G, DWDM, 15km</t>
  </si>
  <si>
    <t>Tunable SFP28, 25G, DWDM, 15km</t>
  </si>
  <si>
    <t>Programator za EEPROM za QSFP28, QSFP-DD, QSFP+, SFP28, SFP+ in SFP module</t>
  </si>
  <si>
    <t>Auto-tunable SFP28, 25G, DWDM, 15km</t>
  </si>
  <si>
    <t>Nakup modulov za hrbtenično in dostopovno omrežje z garancijo - 1G/10G/25G/40G/100G/400G</t>
  </si>
  <si>
    <t>Kraj in datum podpisa, žig</t>
  </si>
  <si>
    <t>Naziv ponudnika</t>
  </si>
  <si>
    <t>Podpisnik</t>
  </si>
  <si>
    <t>Ime in priimek zakonitega zastopnika ter podpis</t>
  </si>
  <si>
    <t>SKRAJNI ROK DOBAVE za PRVO NAROČILO (predvideno nemudoma po sklenitvi okvirnega sporazuma)</t>
  </si>
  <si>
    <t xml:space="preserve">TABELA 2: Okvirne količine prvega naročila - informativno </t>
  </si>
  <si>
    <t>PONUDBA - PREDRAČUN</t>
  </si>
  <si>
    <t>ki izvaja javno naročilo v svojem imenu ter v imenu in za račun končnih uporabnikov (vzgojno-izobraževalnih zavodov), ki so navedeni v Prilogi 1 v dokumentaciji tega javnega naročila.</t>
  </si>
  <si>
    <r>
      <rPr>
        <b/>
        <sz val="11"/>
        <rFont val="Calibri Light"/>
        <family val="2"/>
        <scheme val="major"/>
      </rPr>
      <t xml:space="preserve">Dobavni rok je 120 dni </t>
    </r>
    <r>
      <rPr>
        <sz val="11"/>
        <rFont val="Calibri Light"/>
        <family val="2"/>
        <scheme val="major"/>
      </rPr>
      <t xml:space="preserve">od oddaje posameznega naročila. 
</t>
    </r>
    <r>
      <rPr>
        <b/>
        <sz val="11"/>
        <rFont val="Calibri Light"/>
        <family val="2"/>
        <scheme val="major"/>
      </rPr>
      <t>Skrajni rok v letu 2022:</t>
    </r>
    <r>
      <rPr>
        <sz val="11"/>
        <rFont val="Calibri Light"/>
        <family val="2"/>
        <scheme val="major"/>
      </rPr>
      <t xml:space="preserve"> oprema, ki bo naročena v okviru prvega naročila po tem okvirnem sporazumu, mora biti dobavljena in račun izstavljen </t>
    </r>
    <r>
      <rPr>
        <b/>
        <sz val="11"/>
        <rFont val="Calibri Light"/>
        <family val="2"/>
        <scheme val="major"/>
      </rPr>
      <t>najkasneje do 20.11.2022</t>
    </r>
    <r>
      <rPr>
        <sz val="11"/>
        <rFont val="Calibri Light"/>
        <family val="2"/>
        <scheme val="major"/>
      </rPr>
      <t>. Kasnejše dobave naročnik ne bo mogel sprejeti, saj za to naročilo po tem roku ne bo imel več zagotovljenih sredstev.</t>
    </r>
  </si>
  <si>
    <t>Cena brez DDV v € 
na enoto</t>
  </si>
  <si>
    <t>Cena*Utež 
brez DDV v €</t>
  </si>
  <si>
    <t>Cena*Utež 
z DDV v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</si>
</sst>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Protection="1"/>
    <xf numFmtId="9" fontId="1" fillId="0" borderId="0" xfId="0" applyNumberFormat="1" applyFont="1" applyProtection="1"/>
    <xf numFmtId="0" fontId="4" fillId="0" borderId="0" xfId="0" applyFont="1" applyBorder="1" applyProtection="1"/>
    <xf numFmtId="0" fontId="6" fillId="0" borderId="0" xfId="0" applyFont="1" applyAlignment="1" applyProtection="1">
      <alignment horizontal="left" vertical="center" indent="2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vertical="center" wrapText="1"/>
    </xf>
    <xf numFmtId="4" fontId="4" fillId="0" borderId="12" xfId="0" applyNumberFormat="1" applyFont="1" applyFill="1" applyBorder="1" applyAlignment="1" applyProtection="1">
      <alignment horizontal="right" vertical="center" wrapText="1"/>
      <protection locked="0"/>
    </xf>
    <xf numFmtId="4" fontId="4" fillId="4" borderId="12" xfId="0" applyNumberFormat="1" applyFont="1" applyFill="1" applyBorder="1" applyAlignment="1" applyProtection="1">
      <alignment horizontal="right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vertical="center" wrapText="1"/>
    </xf>
    <xf numFmtId="4" fontId="4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4" fillId="4" borderId="11" xfId="0" applyNumberFormat="1" applyFont="1" applyFill="1" applyBorder="1" applyAlignment="1" applyProtection="1">
      <alignment horizontal="right" vertical="center" wrapText="1"/>
    </xf>
    <xf numFmtId="4" fontId="4" fillId="5" borderId="11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3" xfId="0" applyFont="1" applyFill="1" applyBorder="1" applyAlignment="1" applyProtection="1">
      <alignment vertical="center" wrapText="1"/>
    </xf>
    <xf numFmtId="4" fontId="4" fillId="4" borderId="14" xfId="0" applyNumberFormat="1" applyFont="1" applyFill="1" applyBorder="1" applyAlignment="1" applyProtection="1">
      <alignment horizontal="right" vertical="center" wrapText="1"/>
    </xf>
    <xf numFmtId="0" fontId="7" fillId="2" borderId="14" xfId="0" applyFont="1" applyFill="1" applyBorder="1" applyAlignment="1" applyProtection="1">
      <alignment vertical="center" wrapText="1"/>
    </xf>
    <xf numFmtId="0" fontId="1" fillId="2" borderId="15" xfId="0" applyFont="1" applyFill="1" applyBorder="1" applyAlignment="1" applyProtection="1">
      <alignment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vertical="center" wrapText="1"/>
    </xf>
    <xf numFmtId="0" fontId="1" fillId="2" borderId="21" xfId="0" applyFont="1" applyFill="1" applyBorder="1" applyAlignment="1" applyProtection="1">
      <alignment vertical="center" wrapText="1"/>
    </xf>
    <xf numFmtId="0" fontId="7" fillId="2" borderId="22" xfId="0" applyFont="1" applyFill="1" applyBorder="1" applyAlignment="1" applyProtection="1">
      <alignment vertical="center" wrapText="1"/>
    </xf>
    <xf numFmtId="4" fontId="4" fillId="4" borderId="22" xfId="0" applyNumberFormat="1" applyFont="1" applyFill="1" applyBorder="1" applyAlignment="1" applyProtection="1">
      <alignment horizontal="right" vertical="center" wrapText="1"/>
    </xf>
    <xf numFmtId="0" fontId="1" fillId="3" borderId="23" xfId="0" applyFont="1" applyFill="1" applyBorder="1" applyAlignment="1" applyProtection="1">
      <alignment horizontal="center" vertical="center" wrapText="1"/>
    </xf>
    <xf numFmtId="0" fontId="1" fillId="3" borderId="24" xfId="0" applyFont="1" applyFill="1" applyBorder="1" applyAlignment="1" applyProtection="1">
      <alignment horizontal="center" vertical="center" wrapText="1"/>
    </xf>
    <xf numFmtId="0" fontId="1" fillId="3" borderId="25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9" fillId="3" borderId="23" xfId="0" applyFont="1" applyFill="1" applyBorder="1" applyAlignment="1" applyProtection="1">
      <alignment horizontal="center" vertical="center" wrapText="1"/>
    </xf>
    <xf numFmtId="4" fontId="1" fillId="7" borderId="17" xfId="0" applyNumberFormat="1" applyFont="1" applyFill="1" applyBorder="1" applyAlignment="1" applyProtection="1">
      <alignment horizontal="righ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1" fillId="6" borderId="1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right" vertical="center" wrapText="1"/>
    </xf>
    <xf numFmtId="0" fontId="1" fillId="2" borderId="16" xfId="0" applyFont="1" applyFill="1" applyBorder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vertical="center" wrapText="1"/>
    </xf>
    <xf numFmtId="0" fontId="2" fillId="2" borderId="16" xfId="0" applyFont="1" applyFill="1" applyBorder="1" applyAlignment="1" applyProtection="1">
      <alignment vertical="center" wrapText="1"/>
    </xf>
    <xf numFmtId="0" fontId="2" fillId="2" borderId="1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115959</xdr:colOff>
      <xdr:row>0</xdr:row>
      <xdr:rowOff>173935</xdr:rowOff>
    </xdr:from>
    <xdr:to>
      <xdr:col>7</xdr:col>
      <xdr:colOff>1035327</xdr:colOff>
      <xdr:row>5</xdr:row>
      <xdr:rowOff>17398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599C92-7E88-42D4-8889-EF04D8B95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11" y="173935"/>
          <a:ext cx="7330107" cy="79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67"/>
  <sheetViews>
    <sheetView tabSelected="1" zoomScale="115" zoomScaleNormal="115" zoomScalePageLayoutView="110" workbookViewId="0">
      <selection activeCell="D20" sqref="D20:H20"/>
    </sheetView>
  </sheetViews>
  <sheetFormatPr defaultColWidth="9.28515625" defaultRowHeight="15" x14ac:dyDescent="0.25"/>
  <cols>
    <col min="1" max="1" width="2.42578125" style="2" customWidth="1"/>
    <col min="2" max="2" width="14.42578125" style="2" customWidth="1"/>
    <col min="3" max="3" width="40.7109375" style="2" customWidth="1"/>
    <col min="4" max="4" width="5.7109375" style="2" customWidth="1"/>
    <col min="5" max="5" width="7.42578125" style="2" customWidth="1"/>
    <col min="6" max="6" width="11.42578125" style="2" customWidth="1"/>
    <col min="7" max="7" width="16.42578125" style="2" customWidth="1"/>
    <col min="8" max="8" width="17.5703125" style="2" customWidth="1"/>
    <col min="9" max="9" width="9" style="2" customWidth="1"/>
    <col min="10" max="16384" width="9.28515625" style="2"/>
  </cols>
  <sheetData>
    <row r="1" spans="2:8" x14ac:dyDescent="0.25">
      <c r="B1" s="1"/>
    </row>
    <row r="6" spans="2:8" x14ac:dyDescent="0.25">
      <c r="B6" s="1"/>
    </row>
    <row r="8" spans="2:8" ht="19.5" customHeight="1" x14ac:dyDescent="0.25">
      <c r="B8" s="40" t="s">
        <v>7</v>
      </c>
      <c r="C8" s="41"/>
      <c r="D8" s="42"/>
      <c r="E8" s="42"/>
      <c r="F8" s="42"/>
      <c r="G8" s="42"/>
      <c r="H8" s="43"/>
    </row>
    <row r="9" spans="2:8" ht="15" customHeight="1" x14ac:dyDescent="0.25">
      <c r="B9" s="32" t="s">
        <v>5</v>
      </c>
      <c r="C9" s="44"/>
      <c r="D9" s="45" t="s">
        <v>6</v>
      </c>
      <c r="E9" s="46"/>
      <c r="F9" s="46"/>
      <c r="G9" s="46"/>
      <c r="H9" s="47"/>
    </row>
    <row r="10" spans="2:8" ht="15" customHeight="1" x14ac:dyDescent="0.25">
      <c r="B10" s="32"/>
      <c r="C10" s="44"/>
      <c r="D10" s="48" t="s">
        <v>8</v>
      </c>
      <c r="E10" s="49"/>
      <c r="F10" s="49"/>
      <c r="G10" s="49"/>
      <c r="H10" s="50"/>
    </row>
    <row r="11" spans="2:8" ht="15" customHeight="1" x14ac:dyDescent="0.25">
      <c r="B11" s="32"/>
      <c r="C11" s="44"/>
      <c r="D11" s="48" t="s">
        <v>9</v>
      </c>
      <c r="E11" s="49"/>
      <c r="F11" s="49"/>
      <c r="G11" s="49"/>
      <c r="H11" s="50"/>
    </row>
    <row r="12" spans="2:8" ht="59.1" customHeight="1" x14ac:dyDescent="0.25">
      <c r="B12" s="32"/>
      <c r="C12" s="44"/>
      <c r="D12" s="51" t="s">
        <v>139</v>
      </c>
      <c r="E12" s="52"/>
      <c r="F12" s="52"/>
      <c r="G12" s="52"/>
      <c r="H12" s="53"/>
    </row>
    <row r="13" spans="2:8" ht="22.5" customHeight="1" x14ac:dyDescent="0.25">
      <c r="B13" s="32" t="s">
        <v>10</v>
      </c>
      <c r="C13" s="32"/>
      <c r="D13" s="54" t="s">
        <v>125</v>
      </c>
      <c r="E13" s="54"/>
      <c r="F13" s="54"/>
      <c r="G13" s="54"/>
      <c r="H13" s="54"/>
    </row>
    <row r="14" spans="2:8" ht="30.75" customHeight="1" x14ac:dyDescent="0.25">
      <c r="B14" s="32" t="s">
        <v>11</v>
      </c>
      <c r="C14" s="32"/>
      <c r="D14" s="56" t="s">
        <v>131</v>
      </c>
      <c r="E14" s="56"/>
      <c r="F14" s="56"/>
      <c r="G14" s="56"/>
      <c r="H14" s="56"/>
    </row>
    <row r="15" spans="2:8" ht="20.25" customHeight="1" x14ac:dyDescent="0.25">
      <c r="B15" s="3"/>
      <c r="C15" s="3"/>
      <c r="D15" s="3"/>
      <c r="E15" s="3"/>
      <c r="F15" s="3"/>
      <c r="G15" s="3"/>
      <c r="H15" s="3"/>
    </row>
    <row r="16" spans="2:8" x14ac:dyDescent="0.25">
      <c r="B16" s="7"/>
      <c r="C16" s="7"/>
      <c r="F16" s="4" t="s">
        <v>3</v>
      </c>
    </row>
    <row r="17" spans="2:8" ht="19.5" customHeight="1" x14ac:dyDescent="0.25">
      <c r="B17" s="55" t="s">
        <v>12</v>
      </c>
      <c r="C17" s="55"/>
      <c r="D17" s="55"/>
      <c r="E17" s="55"/>
      <c r="F17" s="55"/>
      <c r="G17" s="55"/>
      <c r="H17" s="55"/>
    </row>
    <row r="18" spans="2:8" ht="19.5" customHeight="1" x14ac:dyDescent="0.25">
      <c r="B18" s="32" t="s">
        <v>13</v>
      </c>
      <c r="C18" s="32"/>
      <c r="D18" s="60"/>
      <c r="E18" s="60"/>
      <c r="F18" s="60"/>
      <c r="G18" s="60"/>
      <c r="H18" s="60"/>
    </row>
    <row r="19" spans="2:8" ht="19.5" customHeight="1" x14ac:dyDescent="0.25">
      <c r="B19" s="32" t="s">
        <v>14</v>
      </c>
      <c r="C19" s="32"/>
      <c r="D19" s="60"/>
      <c r="E19" s="60"/>
      <c r="F19" s="60"/>
      <c r="G19" s="60"/>
      <c r="H19" s="60"/>
    </row>
    <row r="20" spans="2:8" ht="19.5" customHeight="1" x14ac:dyDescent="0.25">
      <c r="B20" s="32" t="s">
        <v>15</v>
      </c>
      <c r="C20" s="32"/>
      <c r="D20" s="60"/>
      <c r="E20" s="60"/>
      <c r="F20" s="60"/>
      <c r="G20" s="60"/>
      <c r="H20" s="60"/>
    </row>
    <row r="21" spans="2:8" x14ac:dyDescent="0.25">
      <c r="B21" s="7"/>
      <c r="C21" s="7"/>
      <c r="F21" s="4"/>
    </row>
    <row r="22" spans="2:8" x14ac:dyDescent="0.25">
      <c r="B22" s="7"/>
      <c r="C22" s="7"/>
      <c r="F22" s="4"/>
    </row>
    <row r="23" spans="2:8" x14ac:dyDescent="0.25">
      <c r="B23" s="7"/>
      <c r="C23" s="7"/>
      <c r="F23" s="4"/>
    </row>
    <row r="25" spans="2:8" x14ac:dyDescent="0.25">
      <c r="B25" s="59" t="s">
        <v>138</v>
      </c>
      <c r="C25" s="59"/>
      <c r="D25" s="59"/>
      <c r="E25" s="59"/>
      <c r="F25" s="59"/>
      <c r="G25" s="59"/>
      <c r="H25" s="59"/>
    </row>
    <row r="26" spans="2:8" x14ac:dyDescent="0.25">
      <c r="B26" s="59"/>
      <c r="C26" s="59"/>
      <c r="D26" s="59"/>
      <c r="E26" s="59"/>
      <c r="F26" s="59"/>
      <c r="G26" s="59"/>
      <c r="H26" s="59"/>
    </row>
    <row r="27" spans="2:8" x14ac:dyDescent="0.25">
      <c r="B27" s="59"/>
      <c r="C27" s="59"/>
      <c r="D27" s="59"/>
      <c r="E27" s="59"/>
      <c r="F27" s="59"/>
      <c r="G27" s="59"/>
      <c r="H27" s="59"/>
    </row>
    <row r="29" spans="2:8" x14ac:dyDescent="0.25">
      <c r="B29" s="1" t="s">
        <v>19</v>
      </c>
      <c r="D29" s="5">
        <v>0.22</v>
      </c>
    </row>
    <row r="31" spans="2:8" ht="15.75" thickBot="1" x14ac:dyDescent="0.3">
      <c r="B31" s="7"/>
      <c r="C31" s="7"/>
      <c r="F31" s="4" t="s">
        <v>3</v>
      </c>
    </row>
    <row r="32" spans="2:8" ht="15.75" customHeight="1" thickBot="1" x14ac:dyDescent="0.3">
      <c r="B32" s="33" t="s">
        <v>4</v>
      </c>
      <c r="C32" s="34"/>
      <c r="D32" s="34"/>
      <c r="E32" s="34"/>
      <c r="F32" s="34"/>
      <c r="G32" s="34"/>
      <c r="H32" s="35"/>
    </row>
    <row r="33" spans="2:9" ht="54.75" customHeight="1" thickBot="1" x14ac:dyDescent="0.3">
      <c r="B33" s="26" t="s">
        <v>23</v>
      </c>
      <c r="C33" s="27" t="s">
        <v>20</v>
      </c>
      <c r="D33" s="27" t="s">
        <v>1</v>
      </c>
      <c r="E33" s="27" t="s">
        <v>0</v>
      </c>
      <c r="F33" s="27" t="s">
        <v>141</v>
      </c>
      <c r="G33" s="27" t="s">
        <v>142</v>
      </c>
      <c r="H33" s="28" t="s">
        <v>143</v>
      </c>
      <c r="I33" s="4"/>
    </row>
    <row r="34" spans="2:9" x14ac:dyDescent="0.25">
      <c r="B34" s="23">
        <v>1</v>
      </c>
      <c r="C34" s="9" t="s">
        <v>24</v>
      </c>
      <c r="D34" s="8">
        <v>10</v>
      </c>
      <c r="E34" s="9" t="s">
        <v>18</v>
      </c>
      <c r="F34" s="10"/>
      <c r="G34" s="11">
        <f>D34*F34</f>
        <v>0</v>
      </c>
      <c r="H34" s="25">
        <f>G34*(1+$D$29)</f>
        <v>0</v>
      </c>
    </row>
    <row r="35" spans="2:9" x14ac:dyDescent="0.25">
      <c r="B35" s="17">
        <f>B34+1</f>
        <v>2</v>
      </c>
      <c r="C35" s="13" t="s">
        <v>25</v>
      </c>
      <c r="D35" s="12">
        <v>5</v>
      </c>
      <c r="E35" s="13" t="s">
        <v>18</v>
      </c>
      <c r="F35" s="14"/>
      <c r="G35" s="15">
        <f t="shared" ref="G35:G69" si="0">D35*F35</f>
        <v>0</v>
      </c>
      <c r="H35" s="18">
        <f t="shared" ref="H35:H69" si="1">G35*(1+$D$29)</f>
        <v>0</v>
      </c>
    </row>
    <row r="36" spans="2:9" x14ac:dyDescent="0.25">
      <c r="B36" s="17">
        <f>B35+1</f>
        <v>3</v>
      </c>
      <c r="C36" s="61" t="s">
        <v>123</v>
      </c>
      <c r="D36" s="12">
        <v>5</v>
      </c>
      <c r="E36" s="13" t="s">
        <v>18</v>
      </c>
      <c r="F36" s="14"/>
      <c r="G36" s="15">
        <f>D36*F36</f>
        <v>0</v>
      </c>
      <c r="H36" s="18">
        <f>G36*(1+$D$29)</f>
        <v>0</v>
      </c>
    </row>
    <row r="37" spans="2:9" x14ac:dyDescent="0.25">
      <c r="B37" s="17">
        <f t="shared" ref="B37:B100" si="2">B36+1</f>
        <v>4</v>
      </c>
      <c r="C37" s="61" t="s">
        <v>26</v>
      </c>
      <c r="D37" s="12">
        <v>5</v>
      </c>
      <c r="E37" s="13" t="s">
        <v>18</v>
      </c>
      <c r="F37" s="14"/>
      <c r="G37" s="15">
        <f t="shared" si="0"/>
        <v>0</v>
      </c>
      <c r="H37" s="18">
        <f t="shared" si="1"/>
        <v>0</v>
      </c>
    </row>
    <row r="38" spans="2:9" x14ac:dyDescent="0.25">
      <c r="B38" s="17">
        <f t="shared" si="2"/>
        <v>5</v>
      </c>
      <c r="C38" s="61" t="s">
        <v>27</v>
      </c>
      <c r="D38" s="12">
        <v>1</v>
      </c>
      <c r="E38" s="13" t="s">
        <v>18</v>
      </c>
      <c r="F38" s="14"/>
      <c r="G38" s="15">
        <f t="shared" si="0"/>
        <v>0</v>
      </c>
      <c r="H38" s="18">
        <f t="shared" si="1"/>
        <v>0</v>
      </c>
    </row>
    <row r="39" spans="2:9" x14ac:dyDescent="0.25">
      <c r="B39" s="17">
        <f t="shared" si="2"/>
        <v>6</v>
      </c>
      <c r="C39" s="61" t="s">
        <v>28</v>
      </c>
      <c r="D39" s="12">
        <v>5</v>
      </c>
      <c r="E39" s="13" t="s">
        <v>18</v>
      </c>
      <c r="F39" s="14"/>
      <c r="G39" s="15">
        <f t="shared" si="0"/>
        <v>0</v>
      </c>
      <c r="H39" s="18">
        <f t="shared" si="1"/>
        <v>0</v>
      </c>
    </row>
    <row r="40" spans="2:9" ht="15" customHeight="1" x14ac:dyDescent="0.25">
      <c r="B40" s="17">
        <f t="shared" si="2"/>
        <v>7</v>
      </c>
      <c r="C40" s="61" t="s">
        <v>29</v>
      </c>
      <c r="D40" s="12">
        <v>1</v>
      </c>
      <c r="E40" s="13" t="s">
        <v>18</v>
      </c>
      <c r="F40" s="14"/>
      <c r="G40" s="15">
        <f t="shared" si="0"/>
        <v>0</v>
      </c>
      <c r="H40" s="18">
        <f t="shared" si="1"/>
        <v>0</v>
      </c>
    </row>
    <row r="41" spans="2:9" x14ac:dyDescent="0.25">
      <c r="B41" s="17">
        <f t="shared" si="2"/>
        <v>8</v>
      </c>
      <c r="C41" s="61" t="s">
        <v>30</v>
      </c>
      <c r="D41" s="12">
        <v>1</v>
      </c>
      <c r="E41" s="13" t="s">
        <v>18</v>
      </c>
      <c r="F41" s="14"/>
      <c r="G41" s="15">
        <f t="shared" si="0"/>
        <v>0</v>
      </c>
      <c r="H41" s="18">
        <f t="shared" si="1"/>
        <v>0</v>
      </c>
    </row>
    <row r="42" spans="2:9" x14ac:dyDescent="0.25">
      <c r="B42" s="17">
        <f t="shared" si="2"/>
        <v>9</v>
      </c>
      <c r="C42" s="61" t="s">
        <v>31</v>
      </c>
      <c r="D42" s="12">
        <v>5</v>
      </c>
      <c r="E42" s="13" t="s">
        <v>18</v>
      </c>
      <c r="F42" s="14"/>
      <c r="G42" s="15">
        <f t="shared" si="0"/>
        <v>0</v>
      </c>
      <c r="H42" s="18">
        <f t="shared" si="1"/>
        <v>0</v>
      </c>
    </row>
    <row r="43" spans="2:9" x14ac:dyDescent="0.25">
      <c r="B43" s="17">
        <f t="shared" si="2"/>
        <v>10</v>
      </c>
      <c r="C43" s="61" t="s">
        <v>32</v>
      </c>
      <c r="D43" s="12">
        <v>1</v>
      </c>
      <c r="E43" s="13" t="s">
        <v>18</v>
      </c>
      <c r="F43" s="14"/>
      <c r="G43" s="15">
        <f t="shared" si="0"/>
        <v>0</v>
      </c>
      <c r="H43" s="18">
        <f t="shared" si="1"/>
        <v>0</v>
      </c>
    </row>
    <row r="44" spans="2:9" x14ac:dyDescent="0.25">
      <c r="B44" s="17">
        <f t="shared" si="2"/>
        <v>11</v>
      </c>
      <c r="C44" s="61" t="s">
        <v>122</v>
      </c>
      <c r="D44" s="12">
        <v>1</v>
      </c>
      <c r="E44" s="13" t="s">
        <v>18</v>
      </c>
      <c r="F44" s="14"/>
      <c r="G44" s="15">
        <f t="shared" ref="G44" si="3">D44*F44</f>
        <v>0</v>
      </c>
      <c r="H44" s="18">
        <f t="shared" ref="H44" si="4">G44*(1+$D$29)</f>
        <v>0</v>
      </c>
    </row>
    <row r="45" spans="2:9" x14ac:dyDescent="0.25">
      <c r="B45" s="17">
        <f t="shared" si="2"/>
        <v>12</v>
      </c>
      <c r="C45" s="61" t="s">
        <v>33</v>
      </c>
      <c r="D45" s="12">
        <v>1</v>
      </c>
      <c r="E45" s="13" t="s">
        <v>18</v>
      </c>
      <c r="F45" s="14"/>
      <c r="G45" s="15">
        <f t="shared" si="0"/>
        <v>0</v>
      </c>
      <c r="H45" s="18">
        <f t="shared" si="1"/>
        <v>0</v>
      </c>
    </row>
    <row r="46" spans="2:9" x14ac:dyDescent="0.25">
      <c r="B46" s="17">
        <f t="shared" si="2"/>
        <v>13</v>
      </c>
      <c r="C46" s="61" t="s">
        <v>126</v>
      </c>
      <c r="D46" s="12">
        <v>1</v>
      </c>
      <c r="E46" s="13" t="s">
        <v>18</v>
      </c>
      <c r="F46" s="14"/>
      <c r="G46" s="15">
        <f t="shared" si="0"/>
        <v>0</v>
      </c>
      <c r="H46" s="18">
        <f t="shared" si="1"/>
        <v>0</v>
      </c>
    </row>
    <row r="47" spans="2:9" x14ac:dyDescent="0.25">
      <c r="B47" s="17">
        <f t="shared" si="2"/>
        <v>14</v>
      </c>
      <c r="C47" s="61" t="s">
        <v>34</v>
      </c>
      <c r="D47" s="12">
        <v>1</v>
      </c>
      <c r="E47" s="13" t="s">
        <v>18</v>
      </c>
      <c r="F47" s="14"/>
      <c r="G47" s="15">
        <f t="shared" si="0"/>
        <v>0</v>
      </c>
      <c r="H47" s="18">
        <f t="shared" si="1"/>
        <v>0</v>
      </c>
    </row>
    <row r="48" spans="2:9" x14ac:dyDescent="0.25">
      <c r="B48" s="17">
        <f t="shared" si="2"/>
        <v>15</v>
      </c>
      <c r="C48" s="61" t="s">
        <v>35</v>
      </c>
      <c r="D48" s="12">
        <v>20</v>
      </c>
      <c r="E48" s="13" t="s">
        <v>18</v>
      </c>
      <c r="F48" s="14"/>
      <c r="G48" s="15">
        <f t="shared" si="0"/>
        <v>0</v>
      </c>
      <c r="H48" s="18">
        <f t="shared" si="1"/>
        <v>0</v>
      </c>
    </row>
    <row r="49" spans="2:8" x14ac:dyDescent="0.25">
      <c r="B49" s="17">
        <f t="shared" si="2"/>
        <v>16</v>
      </c>
      <c r="C49" s="61" t="s">
        <v>36</v>
      </c>
      <c r="D49" s="12">
        <v>1</v>
      </c>
      <c r="E49" s="13" t="s">
        <v>18</v>
      </c>
      <c r="F49" s="14"/>
      <c r="G49" s="15">
        <f t="shared" si="0"/>
        <v>0</v>
      </c>
      <c r="H49" s="18">
        <f t="shared" si="1"/>
        <v>0</v>
      </c>
    </row>
    <row r="50" spans="2:8" s="6" customFormat="1" x14ac:dyDescent="0.25">
      <c r="B50" s="17">
        <f t="shared" si="2"/>
        <v>17</v>
      </c>
      <c r="C50" s="61" t="s">
        <v>37</v>
      </c>
      <c r="D50" s="12">
        <v>1</v>
      </c>
      <c r="E50" s="13" t="s">
        <v>18</v>
      </c>
      <c r="F50" s="14"/>
      <c r="G50" s="15">
        <f t="shared" si="0"/>
        <v>0</v>
      </c>
      <c r="H50" s="18">
        <f t="shared" si="1"/>
        <v>0</v>
      </c>
    </row>
    <row r="51" spans="2:8" s="6" customFormat="1" x14ac:dyDescent="0.25">
      <c r="B51" s="17">
        <f t="shared" si="2"/>
        <v>18</v>
      </c>
      <c r="C51" s="61" t="s">
        <v>38</v>
      </c>
      <c r="D51" s="12">
        <v>1</v>
      </c>
      <c r="E51" s="13" t="s">
        <v>18</v>
      </c>
      <c r="F51" s="14"/>
      <c r="G51" s="15">
        <f t="shared" si="0"/>
        <v>0</v>
      </c>
      <c r="H51" s="18">
        <f t="shared" si="1"/>
        <v>0</v>
      </c>
    </row>
    <row r="52" spans="2:8" x14ac:dyDescent="0.25">
      <c r="B52" s="17">
        <f t="shared" si="2"/>
        <v>19</v>
      </c>
      <c r="C52" s="61" t="s">
        <v>39</v>
      </c>
      <c r="D52" s="12">
        <v>20</v>
      </c>
      <c r="E52" s="13" t="s">
        <v>18</v>
      </c>
      <c r="F52" s="14"/>
      <c r="G52" s="15">
        <f t="shared" si="0"/>
        <v>0</v>
      </c>
      <c r="H52" s="18">
        <f t="shared" si="1"/>
        <v>0</v>
      </c>
    </row>
    <row r="53" spans="2:8" x14ac:dyDescent="0.25">
      <c r="B53" s="17">
        <f t="shared" si="2"/>
        <v>20</v>
      </c>
      <c r="C53" s="61" t="s">
        <v>40</v>
      </c>
      <c r="D53" s="12">
        <v>20</v>
      </c>
      <c r="E53" s="13" t="s">
        <v>18</v>
      </c>
      <c r="F53" s="14"/>
      <c r="G53" s="15">
        <f t="shared" si="0"/>
        <v>0</v>
      </c>
      <c r="H53" s="18">
        <f t="shared" si="1"/>
        <v>0</v>
      </c>
    </row>
    <row r="54" spans="2:8" x14ac:dyDescent="0.25">
      <c r="B54" s="17">
        <f t="shared" si="2"/>
        <v>21</v>
      </c>
      <c r="C54" s="61" t="s">
        <v>41</v>
      </c>
      <c r="D54" s="12">
        <v>1</v>
      </c>
      <c r="E54" s="13" t="s">
        <v>18</v>
      </c>
      <c r="F54" s="16"/>
      <c r="G54" s="15">
        <f t="shared" si="0"/>
        <v>0</v>
      </c>
      <c r="H54" s="18">
        <f t="shared" si="1"/>
        <v>0</v>
      </c>
    </row>
    <row r="55" spans="2:8" x14ac:dyDescent="0.25">
      <c r="B55" s="17">
        <f t="shared" si="2"/>
        <v>22</v>
      </c>
      <c r="C55" s="61" t="s">
        <v>42</v>
      </c>
      <c r="D55" s="12">
        <v>1</v>
      </c>
      <c r="E55" s="13" t="s">
        <v>18</v>
      </c>
      <c r="F55" s="16"/>
      <c r="G55" s="15">
        <f t="shared" si="0"/>
        <v>0</v>
      </c>
      <c r="H55" s="18">
        <f t="shared" si="1"/>
        <v>0</v>
      </c>
    </row>
    <row r="56" spans="2:8" x14ac:dyDescent="0.25">
      <c r="B56" s="17">
        <f t="shared" si="2"/>
        <v>23</v>
      </c>
      <c r="C56" s="61" t="s">
        <v>43</v>
      </c>
      <c r="D56" s="12">
        <v>1</v>
      </c>
      <c r="E56" s="13" t="s">
        <v>18</v>
      </c>
      <c r="F56" s="16"/>
      <c r="G56" s="15">
        <f t="shared" si="0"/>
        <v>0</v>
      </c>
      <c r="H56" s="18">
        <f t="shared" si="1"/>
        <v>0</v>
      </c>
    </row>
    <row r="57" spans="2:8" x14ac:dyDescent="0.25">
      <c r="B57" s="17">
        <f t="shared" si="2"/>
        <v>24</v>
      </c>
      <c r="C57" s="61" t="s">
        <v>44</v>
      </c>
      <c r="D57" s="12">
        <v>20</v>
      </c>
      <c r="E57" s="13" t="s">
        <v>18</v>
      </c>
      <c r="F57" s="16"/>
      <c r="G57" s="15">
        <f t="shared" si="0"/>
        <v>0</v>
      </c>
      <c r="H57" s="18">
        <f t="shared" si="1"/>
        <v>0</v>
      </c>
    </row>
    <row r="58" spans="2:8" x14ac:dyDescent="0.25">
      <c r="B58" s="17">
        <f t="shared" si="2"/>
        <v>25</v>
      </c>
      <c r="C58" s="61" t="s">
        <v>45</v>
      </c>
      <c r="D58" s="12">
        <v>20</v>
      </c>
      <c r="E58" s="13" t="s">
        <v>18</v>
      </c>
      <c r="F58" s="16"/>
      <c r="G58" s="15">
        <f t="shared" si="0"/>
        <v>0</v>
      </c>
      <c r="H58" s="18">
        <f t="shared" si="1"/>
        <v>0</v>
      </c>
    </row>
    <row r="59" spans="2:8" x14ac:dyDescent="0.25">
      <c r="B59" s="17">
        <f t="shared" si="2"/>
        <v>26</v>
      </c>
      <c r="C59" s="61" t="s">
        <v>46</v>
      </c>
      <c r="D59" s="12">
        <v>20</v>
      </c>
      <c r="E59" s="13" t="s">
        <v>18</v>
      </c>
      <c r="F59" s="16"/>
      <c r="G59" s="15">
        <f t="shared" si="0"/>
        <v>0</v>
      </c>
      <c r="H59" s="18">
        <f t="shared" si="1"/>
        <v>0</v>
      </c>
    </row>
    <row r="60" spans="2:8" x14ac:dyDescent="0.25">
      <c r="B60" s="17">
        <f t="shared" si="2"/>
        <v>27</v>
      </c>
      <c r="C60" s="61" t="s">
        <v>47</v>
      </c>
      <c r="D60" s="12">
        <v>1</v>
      </c>
      <c r="E60" s="13" t="s">
        <v>18</v>
      </c>
      <c r="F60" s="16"/>
      <c r="G60" s="15">
        <f t="shared" si="0"/>
        <v>0</v>
      </c>
      <c r="H60" s="18">
        <f t="shared" si="1"/>
        <v>0</v>
      </c>
    </row>
    <row r="61" spans="2:8" x14ac:dyDescent="0.25">
      <c r="B61" s="17">
        <f t="shared" si="2"/>
        <v>28</v>
      </c>
      <c r="C61" s="61" t="s">
        <v>48</v>
      </c>
      <c r="D61" s="12">
        <v>1</v>
      </c>
      <c r="E61" s="13" t="s">
        <v>18</v>
      </c>
      <c r="F61" s="16"/>
      <c r="G61" s="15">
        <f t="shared" si="0"/>
        <v>0</v>
      </c>
      <c r="H61" s="18">
        <f t="shared" si="1"/>
        <v>0</v>
      </c>
    </row>
    <row r="62" spans="2:8" x14ac:dyDescent="0.25">
      <c r="B62" s="17">
        <f t="shared" si="2"/>
        <v>29</v>
      </c>
      <c r="C62" s="61" t="s">
        <v>49</v>
      </c>
      <c r="D62" s="12">
        <v>1</v>
      </c>
      <c r="E62" s="13" t="s">
        <v>18</v>
      </c>
      <c r="F62" s="16"/>
      <c r="G62" s="15">
        <f t="shared" si="0"/>
        <v>0</v>
      </c>
      <c r="H62" s="18">
        <f t="shared" si="1"/>
        <v>0</v>
      </c>
    </row>
    <row r="63" spans="2:8" x14ac:dyDescent="0.25">
      <c r="B63" s="17">
        <f t="shared" si="2"/>
        <v>30</v>
      </c>
      <c r="C63" s="61" t="s">
        <v>50</v>
      </c>
      <c r="D63" s="12">
        <v>1</v>
      </c>
      <c r="E63" s="13" t="s">
        <v>18</v>
      </c>
      <c r="F63" s="16"/>
      <c r="G63" s="15">
        <f t="shared" si="0"/>
        <v>0</v>
      </c>
      <c r="H63" s="18">
        <f t="shared" si="1"/>
        <v>0</v>
      </c>
    </row>
    <row r="64" spans="2:8" x14ac:dyDescent="0.25">
      <c r="B64" s="17">
        <f t="shared" si="2"/>
        <v>31</v>
      </c>
      <c r="C64" s="61" t="s">
        <v>51</v>
      </c>
      <c r="D64" s="12">
        <v>20</v>
      </c>
      <c r="E64" s="13" t="s">
        <v>18</v>
      </c>
      <c r="F64" s="16"/>
      <c r="G64" s="15">
        <f t="shared" si="0"/>
        <v>0</v>
      </c>
      <c r="H64" s="18">
        <f t="shared" si="1"/>
        <v>0</v>
      </c>
    </row>
    <row r="65" spans="2:8" x14ac:dyDescent="0.25">
      <c r="B65" s="17">
        <f t="shared" si="2"/>
        <v>32</v>
      </c>
      <c r="C65" s="61" t="s">
        <v>52</v>
      </c>
      <c r="D65" s="12">
        <v>20</v>
      </c>
      <c r="E65" s="13" t="s">
        <v>18</v>
      </c>
      <c r="F65" s="16"/>
      <c r="G65" s="15">
        <f t="shared" si="0"/>
        <v>0</v>
      </c>
      <c r="H65" s="18">
        <f t="shared" si="1"/>
        <v>0</v>
      </c>
    </row>
    <row r="66" spans="2:8" x14ac:dyDescent="0.25">
      <c r="B66" s="17">
        <f t="shared" si="2"/>
        <v>33</v>
      </c>
      <c r="C66" s="61" t="s">
        <v>53</v>
      </c>
      <c r="D66" s="12">
        <v>1</v>
      </c>
      <c r="E66" s="13" t="s">
        <v>18</v>
      </c>
      <c r="F66" s="16"/>
      <c r="G66" s="15">
        <f t="shared" si="0"/>
        <v>0</v>
      </c>
      <c r="H66" s="18">
        <f t="shared" si="1"/>
        <v>0</v>
      </c>
    </row>
    <row r="67" spans="2:8" x14ac:dyDescent="0.25">
      <c r="B67" s="17">
        <f t="shared" si="2"/>
        <v>34</v>
      </c>
      <c r="C67" s="61" t="s">
        <v>54</v>
      </c>
      <c r="D67" s="12">
        <v>1</v>
      </c>
      <c r="E67" s="13" t="s">
        <v>18</v>
      </c>
      <c r="F67" s="16"/>
      <c r="G67" s="15">
        <f t="shared" si="0"/>
        <v>0</v>
      </c>
      <c r="H67" s="18">
        <f t="shared" si="1"/>
        <v>0</v>
      </c>
    </row>
    <row r="68" spans="2:8" x14ac:dyDescent="0.25">
      <c r="B68" s="17">
        <f t="shared" si="2"/>
        <v>35</v>
      </c>
      <c r="C68" s="61" t="s">
        <v>55</v>
      </c>
      <c r="D68" s="12">
        <v>20</v>
      </c>
      <c r="E68" s="13" t="s">
        <v>18</v>
      </c>
      <c r="F68" s="16"/>
      <c r="G68" s="15">
        <f t="shared" si="0"/>
        <v>0</v>
      </c>
      <c r="H68" s="18">
        <f t="shared" si="1"/>
        <v>0</v>
      </c>
    </row>
    <row r="69" spans="2:8" x14ac:dyDescent="0.25">
      <c r="B69" s="17">
        <f t="shared" si="2"/>
        <v>36</v>
      </c>
      <c r="C69" s="61" t="s">
        <v>56</v>
      </c>
      <c r="D69" s="12">
        <v>1</v>
      </c>
      <c r="E69" s="13" t="s">
        <v>18</v>
      </c>
      <c r="F69" s="16"/>
      <c r="G69" s="15">
        <f t="shared" si="0"/>
        <v>0</v>
      </c>
      <c r="H69" s="18">
        <f t="shared" si="1"/>
        <v>0</v>
      </c>
    </row>
    <row r="70" spans="2:8" x14ac:dyDescent="0.25">
      <c r="B70" s="17">
        <f t="shared" si="2"/>
        <v>37</v>
      </c>
      <c r="C70" s="61" t="s">
        <v>57</v>
      </c>
      <c r="D70" s="12">
        <v>1</v>
      </c>
      <c r="E70" s="13" t="s">
        <v>18</v>
      </c>
      <c r="F70" s="16"/>
      <c r="G70" s="15">
        <f t="shared" ref="G70:G96" si="5">D70*F70</f>
        <v>0</v>
      </c>
      <c r="H70" s="18">
        <f t="shared" ref="H70:H96" si="6">G70*(1+$D$29)</f>
        <v>0</v>
      </c>
    </row>
    <row r="71" spans="2:8" x14ac:dyDescent="0.25">
      <c r="B71" s="17">
        <f t="shared" si="2"/>
        <v>38</v>
      </c>
      <c r="C71" s="61" t="s">
        <v>58</v>
      </c>
      <c r="D71" s="12">
        <v>1</v>
      </c>
      <c r="E71" s="13" t="s">
        <v>18</v>
      </c>
      <c r="F71" s="16"/>
      <c r="G71" s="15">
        <f t="shared" si="5"/>
        <v>0</v>
      </c>
      <c r="H71" s="18">
        <f t="shared" si="6"/>
        <v>0</v>
      </c>
    </row>
    <row r="72" spans="2:8" x14ac:dyDescent="0.25">
      <c r="B72" s="17">
        <f t="shared" si="2"/>
        <v>39</v>
      </c>
      <c r="C72" s="61" t="s">
        <v>59</v>
      </c>
      <c r="D72" s="12">
        <v>1</v>
      </c>
      <c r="E72" s="13" t="s">
        <v>18</v>
      </c>
      <c r="F72" s="16"/>
      <c r="G72" s="15">
        <f t="shared" si="5"/>
        <v>0</v>
      </c>
      <c r="H72" s="18">
        <f t="shared" si="6"/>
        <v>0</v>
      </c>
    </row>
    <row r="73" spans="2:8" x14ac:dyDescent="0.25">
      <c r="B73" s="17">
        <f t="shared" si="2"/>
        <v>40</v>
      </c>
      <c r="C73" s="61" t="s">
        <v>60</v>
      </c>
      <c r="D73" s="12">
        <v>1</v>
      </c>
      <c r="E73" s="13" t="s">
        <v>18</v>
      </c>
      <c r="F73" s="16"/>
      <c r="G73" s="15">
        <f t="shared" si="5"/>
        <v>0</v>
      </c>
      <c r="H73" s="18">
        <f t="shared" si="6"/>
        <v>0</v>
      </c>
    </row>
    <row r="74" spans="2:8" x14ac:dyDescent="0.25">
      <c r="B74" s="17">
        <f t="shared" si="2"/>
        <v>41</v>
      </c>
      <c r="C74" s="61" t="s">
        <v>61</v>
      </c>
      <c r="D74" s="12">
        <v>1</v>
      </c>
      <c r="E74" s="13" t="s">
        <v>18</v>
      </c>
      <c r="F74" s="16"/>
      <c r="G74" s="15">
        <f t="shared" si="5"/>
        <v>0</v>
      </c>
      <c r="H74" s="18">
        <f t="shared" si="6"/>
        <v>0</v>
      </c>
    </row>
    <row r="75" spans="2:8" x14ac:dyDescent="0.25">
      <c r="B75" s="17">
        <f t="shared" si="2"/>
        <v>42</v>
      </c>
      <c r="C75" s="61" t="s">
        <v>62</v>
      </c>
      <c r="D75" s="12">
        <v>1</v>
      </c>
      <c r="E75" s="13" t="s">
        <v>18</v>
      </c>
      <c r="F75" s="16"/>
      <c r="G75" s="15">
        <f t="shared" si="5"/>
        <v>0</v>
      </c>
      <c r="H75" s="18">
        <f t="shared" si="6"/>
        <v>0</v>
      </c>
    </row>
    <row r="76" spans="2:8" x14ac:dyDescent="0.25">
      <c r="B76" s="17">
        <f t="shared" si="2"/>
        <v>43</v>
      </c>
      <c r="C76" s="61" t="s">
        <v>63</v>
      </c>
      <c r="D76" s="12">
        <v>1</v>
      </c>
      <c r="E76" s="13" t="s">
        <v>18</v>
      </c>
      <c r="F76" s="16"/>
      <c r="G76" s="15">
        <f t="shared" si="5"/>
        <v>0</v>
      </c>
      <c r="H76" s="18">
        <f t="shared" si="6"/>
        <v>0</v>
      </c>
    </row>
    <row r="77" spans="2:8" ht="30" x14ac:dyDescent="0.25">
      <c r="B77" s="17">
        <f t="shared" si="2"/>
        <v>44</v>
      </c>
      <c r="C77" s="61" t="s">
        <v>64</v>
      </c>
      <c r="D77" s="12">
        <v>1</v>
      </c>
      <c r="E77" s="13" t="s">
        <v>18</v>
      </c>
      <c r="F77" s="16"/>
      <c r="G77" s="15">
        <f t="shared" si="5"/>
        <v>0</v>
      </c>
      <c r="H77" s="18">
        <f t="shared" si="6"/>
        <v>0</v>
      </c>
    </row>
    <row r="78" spans="2:8" s="6" customFormat="1" x14ac:dyDescent="0.25">
      <c r="B78" s="17">
        <f t="shared" si="2"/>
        <v>45</v>
      </c>
      <c r="C78" s="61" t="s">
        <v>65</v>
      </c>
      <c r="D78" s="12">
        <v>1</v>
      </c>
      <c r="E78" s="13" t="s">
        <v>18</v>
      </c>
      <c r="F78" s="14"/>
      <c r="G78" s="15">
        <f t="shared" si="5"/>
        <v>0</v>
      </c>
      <c r="H78" s="18">
        <f t="shared" si="6"/>
        <v>0</v>
      </c>
    </row>
    <row r="79" spans="2:8" x14ac:dyDescent="0.25">
      <c r="B79" s="17">
        <f t="shared" si="2"/>
        <v>46</v>
      </c>
      <c r="C79" s="61" t="s">
        <v>66</v>
      </c>
      <c r="D79" s="12">
        <v>1</v>
      </c>
      <c r="E79" s="13" t="s">
        <v>18</v>
      </c>
      <c r="F79" s="14"/>
      <c r="G79" s="15">
        <f t="shared" si="5"/>
        <v>0</v>
      </c>
      <c r="H79" s="18">
        <f t="shared" si="6"/>
        <v>0</v>
      </c>
    </row>
    <row r="80" spans="2:8" ht="30" x14ac:dyDescent="0.25">
      <c r="B80" s="17">
        <f t="shared" si="2"/>
        <v>47</v>
      </c>
      <c r="C80" s="61" t="s">
        <v>67</v>
      </c>
      <c r="D80" s="12">
        <v>1</v>
      </c>
      <c r="E80" s="13" t="s">
        <v>18</v>
      </c>
      <c r="F80" s="14"/>
      <c r="G80" s="15">
        <f t="shared" si="5"/>
        <v>0</v>
      </c>
      <c r="H80" s="18">
        <f t="shared" si="6"/>
        <v>0</v>
      </c>
    </row>
    <row r="81" spans="2:8" x14ac:dyDescent="0.25">
      <c r="B81" s="17">
        <f t="shared" si="2"/>
        <v>48</v>
      </c>
      <c r="C81" s="61" t="s">
        <v>21</v>
      </c>
      <c r="D81" s="12">
        <v>1</v>
      </c>
      <c r="E81" s="13" t="s">
        <v>18</v>
      </c>
      <c r="F81" s="16"/>
      <c r="G81" s="15">
        <f t="shared" si="5"/>
        <v>0</v>
      </c>
      <c r="H81" s="18">
        <f t="shared" si="6"/>
        <v>0</v>
      </c>
    </row>
    <row r="82" spans="2:8" x14ac:dyDescent="0.25">
      <c r="B82" s="17">
        <f t="shared" si="2"/>
        <v>49</v>
      </c>
      <c r="C82" s="61" t="s">
        <v>68</v>
      </c>
      <c r="D82" s="12">
        <v>5</v>
      </c>
      <c r="E82" s="13" t="s">
        <v>18</v>
      </c>
      <c r="F82" s="16"/>
      <c r="G82" s="15">
        <f t="shared" si="5"/>
        <v>0</v>
      </c>
      <c r="H82" s="18">
        <f t="shared" si="6"/>
        <v>0</v>
      </c>
    </row>
    <row r="83" spans="2:8" x14ac:dyDescent="0.25">
      <c r="B83" s="17">
        <f t="shared" si="2"/>
        <v>50</v>
      </c>
      <c r="C83" s="61" t="s">
        <v>69</v>
      </c>
      <c r="D83" s="12">
        <v>10</v>
      </c>
      <c r="E83" s="13" t="s">
        <v>18</v>
      </c>
      <c r="F83" s="16"/>
      <c r="G83" s="15">
        <f t="shared" si="5"/>
        <v>0</v>
      </c>
      <c r="H83" s="18">
        <f t="shared" si="6"/>
        <v>0</v>
      </c>
    </row>
    <row r="84" spans="2:8" x14ac:dyDescent="0.25">
      <c r="B84" s="17">
        <f t="shared" si="2"/>
        <v>51</v>
      </c>
      <c r="C84" s="61" t="s">
        <v>70</v>
      </c>
      <c r="D84" s="12">
        <v>10</v>
      </c>
      <c r="E84" s="13" t="s">
        <v>18</v>
      </c>
      <c r="F84" s="16"/>
      <c r="G84" s="15">
        <f t="shared" si="5"/>
        <v>0</v>
      </c>
      <c r="H84" s="18">
        <f t="shared" si="6"/>
        <v>0</v>
      </c>
    </row>
    <row r="85" spans="2:8" x14ac:dyDescent="0.25">
      <c r="B85" s="17">
        <f t="shared" si="2"/>
        <v>52</v>
      </c>
      <c r="C85" s="61" t="s">
        <v>124</v>
      </c>
      <c r="D85" s="12">
        <v>5</v>
      </c>
      <c r="E85" s="13" t="s">
        <v>18</v>
      </c>
      <c r="F85" s="16"/>
      <c r="G85" s="15">
        <f t="shared" si="5"/>
        <v>0</v>
      </c>
      <c r="H85" s="18">
        <f t="shared" si="6"/>
        <v>0</v>
      </c>
    </row>
    <row r="86" spans="2:8" x14ac:dyDescent="0.25">
      <c r="B86" s="17">
        <f t="shared" si="2"/>
        <v>53</v>
      </c>
      <c r="C86" s="61" t="s">
        <v>71</v>
      </c>
      <c r="D86" s="12">
        <v>1</v>
      </c>
      <c r="E86" s="13" t="s">
        <v>18</v>
      </c>
      <c r="F86" s="16"/>
      <c r="G86" s="15">
        <f t="shared" si="5"/>
        <v>0</v>
      </c>
      <c r="H86" s="18">
        <f t="shared" si="6"/>
        <v>0</v>
      </c>
    </row>
    <row r="87" spans="2:8" x14ac:dyDescent="0.25">
      <c r="B87" s="17">
        <f t="shared" si="2"/>
        <v>54</v>
      </c>
      <c r="C87" s="61" t="s">
        <v>22</v>
      </c>
      <c r="D87" s="12">
        <v>1</v>
      </c>
      <c r="E87" s="13" t="s">
        <v>18</v>
      </c>
      <c r="F87" s="16"/>
      <c r="G87" s="15">
        <f t="shared" si="5"/>
        <v>0</v>
      </c>
      <c r="H87" s="18">
        <f t="shared" si="6"/>
        <v>0</v>
      </c>
    </row>
    <row r="88" spans="2:8" x14ac:dyDescent="0.25">
      <c r="B88" s="17">
        <f t="shared" si="2"/>
        <v>55</v>
      </c>
      <c r="C88" s="61" t="s">
        <v>72</v>
      </c>
      <c r="D88" s="12">
        <v>1</v>
      </c>
      <c r="E88" s="13" t="s">
        <v>18</v>
      </c>
      <c r="F88" s="16"/>
      <c r="G88" s="15">
        <f t="shared" si="5"/>
        <v>0</v>
      </c>
      <c r="H88" s="18">
        <f t="shared" si="6"/>
        <v>0</v>
      </c>
    </row>
    <row r="89" spans="2:8" x14ac:dyDescent="0.25">
      <c r="B89" s="17">
        <f t="shared" si="2"/>
        <v>56</v>
      </c>
      <c r="C89" s="61" t="s">
        <v>73</v>
      </c>
      <c r="D89" s="12">
        <v>1</v>
      </c>
      <c r="E89" s="13" t="s">
        <v>18</v>
      </c>
      <c r="F89" s="16"/>
      <c r="G89" s="15">
        <f t="shared" si="5"/>
        <v>0</v>
      </c>
      <c r="H89" s="18">
        <f t="shared" si="6"/>
        <v>0</v>
      </c>
    </row>
    <row r="90" spans="2:8" x14ac:dyDescent="0.25">
      <c r="B90" s="17">
        <f t="shared" si="2"/>
        <v>57</v>
      </c>
      <c r="C90" s="61" t="s">
        <v>74</v>
      </c>
      <c r="D90" s="12">
        <v>1</v>
      </c>
      <c r="E90" s="13" t="s">
        <v>18</v>
      </c>
      <c r="F90" s="16"/>
      <c r="G90" s="15">
        <f t="shared" si="5"/>
        <v>0</v>
      </c>
      <c r="H90" s="18">
        <f t="shared" si="6"/>
        <v>0</v>
      </c>
    </row>
    <row r="91" spans="2:8" x14ac:dyDescent="0.25">
      <c r="B91" s="17">
        <f t="shared" si="2"/>
        <v>58</v>
      </c>
      <c r="C91" s="61" t="s">
        <v>75</v>
      </c>
      <c r="D91" s="12">
        <v>1</v>
      </c>
      <c r="E91" s="13" t="s">
        <v>18</v>
      </c>
      <c r="F91" s="16"/>
      <c r="G91" s="15">
        <f t="shared" si="5"/>
        <v>0</v>
      </c>
      <c r="H91" s="18">
        <f t="shared" si="6"/>
        <v>0</v>
      </c>
    </row>
    <row r="92" spans="2:8" x14ac:dyDescent="0.25">
      <c r="B92" s="17">
        <f t="shared" si="2"/>
        <v>59</v>
      </c>
      <c r="C92" s="61" t="s">
        <v>76</v>
      </c>
      <c r="D92" s="12">
        <v>1</v>
      </c>
      <c r="E92" s="13" t="s">
        <v>18</v>
      </c>
      <c r="F92" s="16"/>
      <c r="G92" s="15">
        <f t="shared" si="5"/>
        <v>0</v>
      </c>
      <c r="H92" s="18">
        <f t="shared" si="6"/>
        <v>0</v>
      </c>
    </row>
    <row r="93" spans="2:8" x14ac:dyDescent="0.25">
      <c r="B93" s="17">
        <f t="shared" si="2"/>
        <v>60</v>
      </c>
      <c r="C93" s="61" t="s">
        <v>77</v>
      </c>
      <c r="D93" s="12">
        <v>1</v>
      </c>
      <c r="E93" s="13" t="s">
        <v>18</v>
      </c>
      <c r="F93" s="16"/>
      <c r="G93" s="15">
        <f t="shared" si="5"/>
        <v>0</v>
      </c>
      <c r="H93" s="18">
        <f t="shared" si="6"/>
        <v>0</v>
      </c>
    </row>
    <row r="94" spans="2:8" x14ac:dyDescent="0.25">
      <c r="B94" s="17">
        <f t="shared" si="2"/>
        <v>61</v>
      </c>
      <c r="C94" s="61" t="s">
        <v>78</v>
      </c>
      <c r="D94" s="12">
        <v>1</v>
      </c>
      <c r="E94" s="13" t="s">
        <v>18</v>
      </c>
      <c r="F94" s="16"/>
      <c r="G94" s="15">
        <f t="shared" si="5"/>
        <v>0</v>
      </c>
      <c r="H94" s="18">
        <f t="shared" si="6"/>
        <v>0</v>
      </c>
    </row>
    <row r="95" spans="2:8" x14ac:dyDescent="0.25">
      <c r="B95" s="17">
        <f t="shared" si="2"/>
        <v>62</v>
      </c>
      <c r="C95" s="61" t="s">
        <v>79</v>
      </c>
      <c r="D95" s="12">
        <v>1</v>
      </c>
      <c r="E95" s="13" t="s">
        <v>18</v>
      </c>
      <c r="F95" s="16"/>
      <c r="G95" s="15">
        <f t="shared" si="5"/>
        <v>0</v>
      </c>
      <c r="H95" s="18">
        <f t="shared" si="6"/>
        <v>0</v>
      </c>
    </row>
    <row r="96" spans="2:8" x14ac:dyDescent="0.25">
      <c r="B96" s="17">
        <f t="shared" si="2"/>
        <v>63</v>
      </c>
      <c r="C96" s="61" t="s">
        <v>80</v>
      </c>
      <c r="D96" s="12">
        <v>1</v>
      </c>
      <c r="E96" s="13" t="s">
        <v>18</v>
      </c>
      <c r="F96" s="16"/>
      <c r="G96" s="15">
        <f t="shared" si="5"/>
        <v>0</v>
      </c>
      <c r="H96" s="18">
        <f t="shared" si="6"/>
        <v>0</v>
      </c>
    </row>
    <row r="97" spans="2:8" x14ac:dyDescent="0.25">
      <c r="B97" s="17">
        <f t="shared" si="2"/>
        <v>64</v>
      </c>
      <c r="C97" s="61" t="s">
        <v>81</v>
      </c>
      <c r="D97" s="12">
        <v>1</v>
      </c>
      <c r="E97" s="13" t="s">
        <v>18</v>
      </c>
      <c r="F97" s="16"/>
      <c r="G97" s="15">
        <f t="shared" ref="G97:G116" si="7">D97*F97</f>
        <v>0</v>
      </c>
      <c r="H97" s="18">
        <f t="shared" ref="H97:H116" si="8">G97*(1+$D$29)</f>
        <v>0</v>
      </c>
    </row>
    <row r="98" spans="2:8" x14ac:dyDescent="0.25">
      <c r="B98" s="17">
        <f t="shared" si="2"/>
        <v>65</v>
      </c>
      <c r="C98" s="61" t="s">
        <v>82</v>
      </c>
      <c r="D98" s="12">
        <v>1</v>
      </c>
      <c r="E98" s="13" t="s">
        <v>18</v>
      </c>
      <c r="F98" s="16"/>
      <c r="G98" s="15">
        <f t="shared" si="7"/>
        <v>0</v>
      </c>
      <c r="H98" s="18">
        <f t="shared" si="8"/>
        <v>0</v>
      </c>
    </row>
    <row r="99" spans="2:8" x14ac:dyDescent="0.25">
      <c r="B99" s="17">
        <f t="shared" si="2"/>
        <v>66</v>
      </c>
      <c r="C99" s="61" t="s">
        <v>83</v>
      </c>
      <c r="D99" s="12">
        <v>1</v>
      </c>
      <c r="E99" s="13" t="s">
        <v>18</v>
      </c>
      <c r="F99" s="16"/>
      <c r="G99" s="15">
        <f t="shared" si="7"/>
        <v>0</v>
      </c>
      <c r="H99" s="18">
        <f t="shared" si="8"/>
        <v>0</v>
      </c>
    </row>
    <row r="100" spans="2:8" x14ac:dyDescent="0.25">
      <c r="B100" s="17">
        <f t="shared" si="2"/>
        <v>67</v>
      </c>
      <c r="C100" s="61" t="s">
        <v>84</v>
      </c>
      <c r="D100" s="12">
        <v>1</v>
      </c>
      <c r="E100" s="13" t="s">
        <v>18</v>
      </c>
      <c r="F100" s="16"/>
      <c r="G100" s="15">
        <f t="shared" si="7"/>
        <v>0</v>
      </c>
      <c r="H100" s="18">
        <f t="shared" si="8"/>
        <v>0</v>
      </c>
    </row>
    <row r="101" spans="2:8" x14ac:dyDescent="0.25">
      <c r="B101" s="17">
        <f t="shared" ref="B101:B141" si="9">B100+1</f>
        <v>68</v>
      </c>
      <c r="C101" s="61" t="s">
        <v>85</v>
      </c>
      <c r="D101" s="12">
        <v>5</v>
      </c>
      <c r="E101" s="13" t="s">
        <v>18</v>
      </c>
      <c r="F101" s="16"/>
      <c r="G101" s="15">
        <f t="shared" si="7"/>
        <v>0</v>
      </c>
      <c r="H101" s="18">
        <f t="shared" si="8"/>
        <v>0</v>
      </c>
    </row>
    <row r="102" spans="2:8" x14ac:dyDescent="0.25">
      <c r="B102" s="17">
        <f t="shared" si="9"/>
        <v>69</v>
      </c>
      <c r="C102" s="61" t="s">
        <v>86</v>
      </c>
      <c r="D102" s="12">
        <v>5</v>
      </c>
      <c r="E102" s="13" t="s">
        <v>18</v>
      </c>
      <c r="F102" s="16"/>
      <c r="G102" s="15">
        <f t="shared" si="7"/>
        <v>0</v>
      </c>
      <c r="H102" s="18">
        <f t="shared" si="8"/>
        <v>0</v>
      </c>
    </row>
    <row r="103" spans="2:8" x14ac:dyDescent="0.25">
      <c r="B103" s="17">
        <f t="shared" si="9"/>
        <v>70</v>
      </c>
      <c r="C103" s="61" t="s">
        <v>87</v>
      </c>
      <c r="D103" s="12">
        <v>1</v>
      </c>
      <c r="E103" s="13" t="s">
        <v>18</v>
      </c>
      <c r="F103" s="16"/>
      <c r="G103" s="15">
        <f t="shared" si="7"/>
        <v>0</v>
      </c>
      <c r="H103" s="18">
        <f t="shared" si="8"/>
        <v>0</v>
      </c>
    </row>
    <row r="104" spans="2:8" x14ac:dyDescent="0.25">
      <c r="B104" s="17">
        <f t="shared" si="9"/>
        <v>71</v>
      </c>
      <c r="C104" s="61" t="s">
        <v>88</v>
      </c>
      <c r="D104" s="12">
        <v>5</v>
      </c>
      <c r="E104" s="13" t="s">
        <v>18</v>
      </c>
      <c r="F104" s="16"/>
      <c r="G104" s="15">
        <f t="shared" si="7"/>
        <v>0</v>
      </c>
      <c r="H104" s="18">
        <f t="shared" si="8"/>
        <v>0</v>
      </c>
    </row>
    <row r="105" spans="2:8" x14ac:dyDescent="0.25">
      <c r="B105" s="17">
        <f t="shared" si="9"/>
        <v>72</v>
      </c>
      <c r="C105" s="61" t="s">
        <v>89</v>
      </c>
      <c r="D105" s="12">
        <v>5</v>
      </c>
      <c r="E105" s="13" t="s">
        <v>18</v>
      </c>
      <c r="F105" s="16"/>
      <c r="G105" s="15">
        <f t="shared" si="7"/>
        <v>0</v>
      </c>
      <c r="H105" s="18">
        <f t="shared" si="8"/>
        <v>0</v>
      </c>
    </row>
    <row r="106" spans="2:8" x14ac:dyDescent="0.25">
      <c r="B106" s="17">
        <f t="shared" si="9"/>
        <v>73</v>
      </c>
      <c r="C106" s="61" t="s">
        <v>90</v>
      </c>
      <c r="D106" s="12">
        <v>10</v>
      </c>
      <c r="E106" s="13" t="s">
        <v>18</v>
      </c>
      <c r="F106" s="16"/>
      <c r="G106" s="15">
        <f t="shared" si="7"/>
        <v>0</v>
      </c>
      <c r="H106" s="18">
        <f t="shared" si="8"/>
        <v>0</v>
      </c>
    </row>
    <row r="107" spans="2:8" x14ac:dyDescent="0.25">
      <c r="B107" s="17">
        <f t="shared" si="9"/>
        <v>74</v>
      </c>
      <c r="C107" s="61" t="s">
        <v>127</v>
      </c>
      <c r="D107" s="12">
        <v>5</v>
      </c>
      <c r="E107" s="13" t="s">
        <v>18</v>
      </c>
      <c r="F107" s="16"/>
      <c r="G107" s="15">
        <f t="shared" si="7"/>
        <v>0</v>
      </c>
      <c r="H107" s="18">
        <f t="shared" si="8"/>
        <v>0</v>
      </c>
    </row>
    <row r="108" spans="2:8" x14ac:dyDescent="0.25">
      <c r="B108" s="17">
        <f t="shared" si="9"/>
        <v>75</v>
      </c>
      <c r="C108" s="61" t="s">
        <v>128</v>
      </c>
      <c r="D108" s="12">
        <v>1</v>
      </c>
      <c r="E108" s="13" t="s">
        <v>18</v>
      </c>
      <c r="F108" s="16"/>
      <c r="G108" s="15">
        <f t="shared" si="7"/>
        <v>0</v>
      </c>
      <c r="H108" s="18">
        <f t="shared" si="8"/>
        <v>0</v>
      </c>
    </row>
    <row r="109" spans="2:8" x14ac:dyDescent="0.25">
      <c r="B109" s="17">
        <f t="shared" si="9"/>
        <v>76</v>
      </c>
      <c r="C109" s="61" t="s">
        <v>130</v>
      </c>
      <c r="D109" s="12">
        <v>1</v>
      </c>
      <c r="E109" s="13" t="s">
        <v>18</v>
      </c>
      <c r="F109" s="16"/>
      <c r="G109" s="15">
        <f t="shared" si="7"/>
        <v>0</v>
      </c>
      <c r="H109" s="18">
        <f t="shared" si="8"/>
        <v>0</v>
      </c>
    </row>
    <row r="110" spans="2:8" x14ac:dyDescent="0.25">
      <c r="B110" s="17">
        <f t="shared" si="9"/>
        <v>77</v>
      </c>
      <c r="C110" s="61" t="s">
        <v>91</v>
      </c>
      <c r="D110" s="12">
        <v>1</v>
      </c>
      <c r="E110" s="13" t="s">
        <v>18</v>
      </c>
      <c r="F110" s="16"/>
      <c r="G110" s="15">
        <f t="shared" si="7"/>
        <v>0</v>
      </c>
      <c r="H110" s="18">
        <f t="shared" si="8"/>
        <v>0</v>
      </c>
    </row>
    <row r="111" spans="2:8" x14ac:dyDescent="0.25">
      <c r="B111" s="17">
        <f t="shared" si="9"/>
        <v>78</v>
      </c>
      <c r="C111" s="61" t="s">
        <v>92</v>
      </c>
      <c r="D111" s="12">
        <v>1</v>
      </c>
      <c r="E111" s="13" t="s">
        <v>18</v>
      </c>
      <c r="F111" s="16"/>
      <c r="G111" s="15">
        <f t="shared" si="7"/>
        <v>0</v>
      </c>
      <c r="H111" s="18">
        <f t="shared" si="8"/>
        <v>0</v>
      </c>
    </row>
    <row r="112" spans="2:8" x14ac:dyDescent="0.25">
      <c r="B112" s="17">
        <f t="shared" si="9"/>
        <v>79</v>
      </c>
      <c r="C112" s="61" t="s">
        <v>93</v>
      </c>
      <c r="D112" s="12">
        <v>1</v>
      </c>
      <c r="E112" s="13" t="s">
        <v>18</v>
      </c>
      <c r="F112" s="16"/>
      <c r="G112" s="15">
        <f t="shared" si="7"/>
        <v>0</v>
      </c>
      <c r="H112" s="18">
        <f t="shared" si="8"/>
        <v>0</v>
      </c>
    </row>
    <row r="113" spans="2:8" x14ac:dyDescent="0.25">
      <c r="B113" s="17">
        <f t="shared" si="9"/>
        <v>80</v>
      </c>
      <c r="C113" s="61" t="s">
        <v>94</v>
      </c>
      <c r="D113" s="12">
        <v>1</v>
      </c>
      <c r="E113" s="13" t="s">
        <v>18</v>
      </c>
      <c r="F113" s="16"/>
      <c r="G113" s="15">
        <f t="shared" si="7"/>
        <v>0</v>
      </c>
      <c r="H113" s="18">
        <f t="shared" si="8"/>
        <v>0</v>
      </c>
    </row>
    <row r="114" spans="2:8" x14ac:dyDescent="0.25">
      <c r="B114" s="17">
        <f t="shared" si="9"/>
        <v>81</v>
      </c>
      <c r="C114" s="61" t="s">
        <v>95</v>
      </c>
      <c r="D114" s="12">
        <v>1</v>
      </c>
      <c r="E114" s="13" t="s">
        <v>18</v>
      </c>
      <c r="F114" s="16"/>
      <c r="G114" s="15">
        <f t="shared" si="7"/>
        <v>0</v>
      </c>
      <c r="H114" s="18">
        <f t="shared" si="8"/>
        <v>0</v>
      </c>
    </row>
    <row r="115" spans="2:8" x14ac:dyDescent="0.25">
      <c r="B115" s="17">
        <f t="shared" si="9"/>
        <v>82</v>
      </c>
      <c r="C115" s="61" t="s">
        <v>96</v>
      </c>
      <c r="D115" s="12">
        <v>1</v>
      </c>
      <c r="E115" s="13" t="s">
        <v>18</v>
      </c>
      <c r="F115" s="16"/>
      <c r="G115" s="15">
        <f t="shared" si="7"/>
        <v>0</v>
      </c>
      <c r="H115" s="18">
        <f t="shared" si="8"/>
        <v>0</v>
      </c>
    </row>
    <row r="116" spans="2:8" x14ac:dyDescent="0.25">
      <c r="B116" s="17">
        <f t="shared" si="9"/>
        <v>83</v>
      </c>
      <c r="C116" s="61" t="s">
        <v>97</v>
      </c>
      <c r="D116" s="12">
        <v>1</v>
      </c>
      <c r="E116" s="13" t="s">
        <v>18</v>
      </c>
      <c r="F116" s="16"/>
      <c r="G116" s="15">
        <f t="shared" si="7"/>
        <v>0</v>
      </c>
      <c r="H116" s="18">
        <f t="shared" si="8"/>
        <v>0</v>
      </c>
    </row>
    <row r="117" spans="2:8" x14ac:dyDescent="0.25">
      <c r="B117" s="17">
        <f t="shared" si="9"/>
        <v>84</v>
      </c>
      <c r="C117" s="61" t="s">
        <v>98</v>
      </c>
      <c r="D117" s="12">
        <v>1</v>
      </c>
      <c r="E117" s="13" t="s">
        <v>18</v>
      </c>
      <c r="F117" s="16"/>
      <c r="G117" s="15">
        <f t="shared" ref="G117:G140" si="10">D117*F117</f>
        <v>0</v>
      </c>
      <c r="H117" s="18">
        <f t="shared" ref="H117:H140" si="11">G117*(1+$D$29)</f>
        <v>0</v>
      </c>
    </row>
    <row r="118" spans="2:8" x14ac:dyDescent="0.25">
      <c r="B118" s="17">
        <f t="shared" si="9"/>
        <v>85</v>
      </c>
      <c r="C118" s="61" t="s">
        <v>99</v>
      </c>
      <c r="D118" s="12">
        <v>1</v>
      </c>
      <c r="E118" s="13" t="s">
        <v>18</v>
      </c>
      <c r="F118" s="16"/>
      <c r="G118" s="15">
        <f t="shared" si="10"/>
        <v>0</v>
      </c>
      <c r="H118" s="18">
        <f t="shared" si="11"/>
        <v>0</v>
      </c>
    </row>
    <row r="119" spans="2:8" x14ac:dyDescent="0.25">
      <c r="B119" s="17">
        <f t="shared" si="9"/>
        <v>86</v>
      </c>
      <c r="C119" s="61" t="s">
        <v>100</v>
      </c>
      <c r="D119" s="12">
        <v>1</v>
      </c>
      <c r="E119" s="13" t="s">
        <v>18</v>
      </c>
      <c r="F119" s="16"/>
      <c r="G119" s="15">
        <f t="shared" si="10"/>
        <v>0</v>
      </c>
      <c r="H119" s="18">
        <f t="shared" si="11"/>
        <v>0</v>
      </c>
    </row>
    <row r="120" spans="2:8" x14ac:dyDescent="0.25">
      <c r="B120" s="17">
        <f t="shared" si="9"/>
        <v>87</v>
      </c>
      <c r="C120" s="61" t="s">
        <v>101</v>
      </c>
      <c r="D120" s="12">
        <v>1</v>
      </c>
      <c r="E120" s="13" t="s">
        <v>18</v>
      </c>
      <c r="F120" s="16"/>
      <c r="G120" s="15">
        <f t="shared" si="10"/>
        <v>0</v>
      </c>
      <c r="H120" s="18">
        <f t="shared" si="11"/>
        <v>0</v>
      </c>
    </row>
    <row r="121" spans="2:8" x14ac:dyDescent="0.25">
      <c r="B121" s="17">
        <f t="shared" si="9"/>
        <v>88</v>
      </c>
      <c r="C121" s="61" t="s">
        <v>102</v>
      </c>
      <c r="D121" s="12">
        <v>1</v>
      </c>
      <c r="E121" s="13" t="s">
        <v>18</v>
      </c>
      <c r="F121" s="16"/>
      <c r="G121" s="15">
        <f t="shared" si="10"/>
        <v>0</v>
      </c>
      <c r="H121" s="18">
        <f t="shared" si="11"/>
        <v>0</v>
      </c>
    </row>
    <row r="122" spans="2:8" x14ac:dyDescent="0.25">
      <c r="B122" s="17">
        <f t="shared" si="9"/>
        <v>89</v>
      </c>
      <c r="C122" s="61" t="s">
        <v>103</v>
      </c>
      <c r="D122" s="12">
        <v>1</v>
      </c>
      <c r="E122" s="13" t="s">
        <v>18</v>
      </c>
      <c r="F122" s="16"/>
      <c r="G122" s="15">
        <f t="shared" si="10"/>
        <v>0</v>
      </c>
      <c r="H122" s="18">
        <f t="shared" si="11"/>
        <v>0</v>
      </c>
    </row>
    <row r="123" spans="2:8" x14ac:dyDescent="0.25">
      <c r="B123" s="17">
        <f t="shared" si="9"/>
        <v>90</v>
      </c>
      <c r="C123" s="61" t="s">
        <v>104</v>
      </c>
      <c r="D123" s="12">
        <v>1</v>
      </c>
      <c r="E123" s="13" t="s">
        <v>18</v>
      </c>
      <c r="F123" s="16"/>
      <c r="G123" s="15">
        <f t="shared" si="10"/>
        <v>0</v>
      </c>
      <c r="H123" s="18">
        <f t="shared" si="11"/>
        <v>0</v>
      </c>
    </row>
    <row r="124" spans="2:8" x14ac:dyDescent="0.25">
      <c r="B124" s="17">
        <f t="shared" si="9"/>
        <v>91</v>
      </c>
      <c r="C124" s="61" t="s">
        <v>105</v>
      </c>
      <c r="D124" s="12">
        <v>1</v>
      </c>
      <c r="E124" s="13" t="s">
        <v>18</v>
      </c>
      <c r="F124" s="16"/>
      <c r="G124" s="15">
        <f t="shared" si="10"/>
        <v>0</v>
      </c>
      <c r="H124" s="18">
        <f t="shared" si="11"/>
        <v>0</v>
      </c>
    </row>
    <row r="125" spans="2:8" x14ac:dyDescent="0.25">
      <c r="B125" s="17">
        <f t="shared" si="9"/>
        <v>92</v>
      </c>
      <c r="C125" s="61" t="s">
        <v>106</v>
      </c>
      <c r="D125" s="12">
        <v>1</v>
      </c>
      <c r="E125" s="13" t="s">
        <v>18</v>
      </c>
      <c r="F125" s="16"/>
      <c r="G125" s="15">
        <f t="shared" si="10"/>
        <v>0</v>
      </c>
      <c r="H125" s="18">
        <f t="shared" si="11"/>
        <v>0</v>
      </c>
    </row>
    <row r="126" spans="2:8" x14ac:dyDescent="0.25">
      <c r="B126" s="17">
        <f t="shared" si="9"/>
        <v>93</v>
      </c>
      <c r="C126" s="61" t="s">
        <v>107</v>
      </c>
      <c r="D126" s="12">
        <v>1</v>
      </c>
      <c r="E126" s="13" t="s">
        <v>18</v>
      </c>
      <c r="F126" s="16"/>
      <c r="G126" s="15">
        <f t="shared" si="10"/>
        <v>0</v>
      </c>
      <c r="H126" s="18">
        <f t="shared" si="11"/>
        <v>0</v>
      </c>
    </row>
    <row r="127" spans="2:8" x14ac:dyDescent="0.25">
      <c r="B127" s="17">
        <f t="shared" si="9"/>
        <v>94</v>
      </c>
      <c r="C127" s="61" t="s">
        <v>108</v>
      </c>
      <c r="D127" s="12">
        <v>1</v>
      </c>
      <c r="E127" s="13" t="s">
        <v>18</v>
      </c>
      <c r="F127" s="16"/>
      <c r="G127" s="15">
        <f t="shared" si="10"/>
        <v>0</v>
      </c>
      <c r="H127" s="18">
        <f t="shared" si="11"/>
        <v>0</v>
      </c>
    </row>
    <row r="128" spans="2:8" x14ac:dyDescent="0.25">
      <c r="B128" s="17">
        <f t="shared" si="9"/>
        <v>95</v>
      </c>
      <c r="C128" s="61" t="s">
        <v>109</v>
      </c>
      <c r="D128" s="12">
        <v>5</v>
      </c>
      <c r="E128" s="13" t="s">
        <v>18</v>
      </c>
      <c r="F128" s="16"/>
      <c r="G128" s="15">
        <f t="shared" si="10"/>
        <v>0</v>
      </c>
      <c r="H128" s="18">
        <f t="shared" si="11"/>
        <v>0</v>
      </c>
    </row>
    <row r="129" spans="2:8" x14ac:dyDescent="0.25">
      <c r="B129" s="17">
        <f t="shared" si="9"/>
        <v>96</v>
      </c>
      <c r="C129" s="61" t="s">
        <v>110</v>
      </c>
      <c r="D129" s="12">
        <v>5</v>
      </c>
      <c r="E129" s="13" t="s">
        <v>18</v>
      </c>
      <c r="F129" s="16"/>
      <c r="G129" s="15">
        <f t="shared" si="10"/>
        <v>0</v>
      </c>
      <c r="H129" s="18">
        <f t="shared" si="11"/>
        <v>0</v>
      </c>
    </row>
    <row r="130" spans="2:8" x14ac:dyDescent="0.25">
      <c r="B130" s="17">
        <f t="shared" si="9"/>
        <v>97</v>
      </c>
      <c r="C130" s="61" t="s">
        <v>111</v>
      </c>
      <c r="D130" s="12">
        <v>5</v>
      </c>
      <c r="E130" s="13" t="s">
        <v>18</v>
      </c>
      <c r="F130" s="16"/>
      <c r="G130" s="15">
        <f t="shared" si="10"/>
        <v>0</v>
      </c>
      <c r="H130" s="18">
        <f t="shared" si="11"/>
        <v>0</v>
      </c>
    </row>
    <row r="131" spans="2:8" x14ac:dyDescent="0.25">
      <c r="B131" s="17">
        <f t="shared" si="9"/>
        <v>98</v>
      </c>
      <c r="C131" s="61" t="s">
        <v>112</v>
      </c>
      <c r="D131" s="12">
        <v>5</v>
      </c>
      <c r="E131" s="13" t="s">
        <v>18</v>
      </c>
      <c r="F131" s="16"/>
      <c r="G131" s="15">
        <f t="shared" si="10"/>
        <v>0</v>
      </c>
      <c r="H131" s="18">
        <f t="shared" si="11"/>
        <v>0</v>
      </c>
    </row>
    <row r="132" spans="2:8" x14ac:dyDescent="0.25">
      <c r="B132" s="17">
        <f t="shared" si="9"/>
        <v>99</v>
      </c>
      <c r="C132" s="61" t="s">
        <v>113</v>
      </c>
      <c r="D132" s="12">
        <v>5</v>
      </c>
      <c r="E132" s="13" t="s">
        <v>18</v>
      </c>
      <c r="F132" s="16"/>
      <c r="G132" s="15">
        <f t="shared" si="10"/>
        <v>0</v>
      </c>
      <c r="H132" s="18">
        <f t="shared" si="11"/>
        <v>0</v>
      </c>
    </row>
    <row r="133" spans="2:8" x14ac:dyDescent="0.25">
      <c r="B133" s="17">
        <f t="shared" si="9"/>
        <v>100</v>
      </c>
      <c r="C133" s="61" t="s">
        <v>114</v>
      </c>
      <c r="D133" s="12">
        <v>5</v>
      </c>
      <c r="E133" s="13" t="s">
        <v>18</v>
      </c>
      <c r="F133" s="16"/>
      <c r="G133" s="15">
        <f t="shared" si="10"/>
        <v>0</v>
      </c>
      <c r="H133" s="18">
        <f t="shared" si="11"/>
        <v>0</v>
      </c>
    </row>
    <row r="134" spans="2:8" x14ac:dyDescent="0.25">
      <c r="B134" s="17">
        <f t="shared" si="9"/>
        <v>101</v>
      </c>
      <c r="C134" s="61" t="s">
        <v>115</v>
      </c>
      <c r="D134" s="12">
        <v>1</v>
      </c>
      <c r="E134" s="13" t="s">
        <v>18</v>
      </c>
      <c r="F134" s="16"/>
      <c r="G134" s="15">
        <f t="shared" si="10"/>
        <v>0</v>
      </c>
      <c r="H134" s="18">
        <f t="shared" si="11"/>
        <v>0</v>
      </c>
    </row>
    <row r="135" spans="2:8" x14ac:dyDescent="0.25">
      <c r="B135" s="17">
        <f t="shared" si="9"/>
        <v>102</v>
      </c>
      <c r="C135" s="61" t="s">
        <v>116</v>
      </c>
      <c r="D135" s="12">
        <v>1</v>
      </c>
      <c r="E135" s="13" t="s">
        <v>18</v>
      </c>
      <c r="F135" s="16"/>
      <c r="G135" s="15">
        <f t="shared" si="10"/>
        <v>0</v>
      </c>
      <c r="H135" s="18">
        <f t="shared" si="11"/>
        <v>0</v>
      </c>
    </row>
    <row r="136" spans="2:8" x14ac:dyDescent="0.25">
      <c r="B136" s="17">
        <f t="shared" si="9"/>
        <v>103</v>
      </c>
      <c r="C136" s="61" t="s">
        <v>117</v>
      </c>
      <c r="D136" s="12">
        <v>1</v>
      </c>
      <c r="E136" s="13" t="s">
        <v>18</v>
      </c>
      <c r="F136" s="16"/>
      <c r="G136" s="15">
        <f t="shared" si="10"/>
        <v>0</v>
      </c>
      <c r="H136" s="18">
        <f t="shared" si="11"/>
        <v>0</v>
      </c>
    </row>
    <row r="137" spans="2:8" x14ac:dyDescent="0.25">
      <c r="B137" s="17">
        <f t="shared" si="9"/>
        <v>104</v>
      </c>
      <c r="C137" s="61" t="s">
        <v>118</v>
      </c>
      <c r="D137" s="12">
        <v>1</v>
      </c>
      <c r="E137" s="13" t="s">
        <v>18</v>
      </c>
      <c r="F137" s="16"/>
      <c r="G137" s="15">
        <f t="shared" si="10"/>
        <v>0</v>
      </c>
      <c r="H137" s="18">
        <f t="shared" si="11"/>
        <v>0</v>
      </c>
    </row>
    <row r="138" spans="2:8" x14ac:dyDescent="0.25">
      <c r="B138" s="17">
        <f t="shared" si="9"/>
        <v>105</v>
      </c>
      <c r="C138" s="61" t="s">
        <v>119</v>
      </c>
      <c r="D138" s="12">
        <v>1</v>
      </c>
      <c r="E138" s="13" t="s">
        <v>18</v>
      </c>
      <c r="F138" s="16"/>
      <c r="G138" s="15">
        <f t="shared" si="10"/>
        <v>0</v>
      </c>
      <c r="H138" s="18">
        <f t="shared" si="11"/>
        <v>0</v>
      </c>
    </row>
    <row r="139" spans="2:8" x14ac:dyDescent="0.25">
      <c r="B139" s="17">
        <f t="shared" si="9"/>
        <v>106</v>
      </c>
      <c r="C139" s="61" t="s">
        <v>120</v>
      </c>
      <c r="D139" s="12">
        <v>1</v>
      </c>
      <c r="E139" s="13" t="s">
        <v>18</v>
      </c>
      <c r="F139" s="16"/>
      <c r="G139" s="15">
        <f t="shared" si="10"/>
        <v>0</v>
      </c>
      <c r="H139" s="18">
        <f t="shared" si="11"/>
        <v>0</v>
      </c>
    </row>
    <row r="140" spans="2:8" x14ac:dyDescent="0.25">
      <c r="B140" s="17">
        <f t="shared" si="9"/>
        <v>107</v>
      </c>
      <c r="C140" s="61" t="s">
        <v>121</v>
      </c>
      <c r="D140" s="12">
        <v>1</v>
      </c>
      <c r="E140" s="13" t="s">
        <v>18</v>
      </c>
      <c r="F140" s="16"/>
      <c r="G140" s="15">
        <f t="shared" si="10"/>
        <v>0</v>
      </c>
      <c r="H140" s="18">
        <f t="shared" si="11"/>
        <v>0</v>
      </c>
    </row>
    <row r="141" spans="2:8" ht="30" x14ac:dyDescent="0.25">
      <c r="B141" s="17">
        <f t="shared" si="9"/>
        <v>108</v>
      </c>
      <c r="C141" s="61" t="s">
        <v>129</v>
      </c>
      <c r="D141" s="12">
        <v>1</v>
      </c>
      <c r="E141" s="13" t="s">
        <v>18</v>
      </c>
      <c r="F141" s="16"/>
      <c r="G141" s="15">
        <f t="shared" ref="G141" si="12">D141*F141</f>
        <v>0</v>
      </c>
      <c r="H141" s="18">
        <f t="shared" ref="H141" si="13">G141*(1+$D$29)</f>
        <v>0</v>
      </c>
    </row>
    <row r="142" spans="2:8" ht="28.5" customHeight="1" thickBot="1" x14ac:dyDescent="0.3">
      <c r="B142" s="57" t="s">
        <v>2</v>
      </c>
      <c r="C142" s="58"/>
      <c r="D142" s="58"/>
      <c r="E142" s="58"/>
      <c r="F142" s="58"/>
      <c r="G142" s="58"/>
      <c r="H142" s="31">
        <f>SUM(H34:H141)</f>
        <v>0</v>
      </c>
    </row>
    <row r="143" spans="2:8" ht="15.75" thickBot="1" x14ac:dyDescent="0.3"/>
    <row r="144" spans="2:8" ht="15" customHeight="1" thickBot="1" x14ac:dyDescent="0.3">
      <c r="B144" s="33" t="s">
        <v>137</v>
      </c>
      <c r="C144" s="34"/>
      <c r="D144" s="34"/>
      <c r="E144" s="35"/>
      <c r="F144" s="29"/>
    </row>
    <row r="145" spans="2:6" ht="30.75" thickBot="1" x14ac:dyDescent="0.3">
      <c r="B145" s="30" t="s">
        <v>23</v>
      </c>
      <c r="C145" s="27" t="s">
        <v>20</v>
      </c>
      <c r="D145" s="27" t="s">
        <v>1</v>
      </c>
      <c r="E145" s="28" t="s">
        <v>0</v>
      </c>
      <c r="F145" s="29"/>
    </row>
    <row r="146" spans="2:6" x14ac:dyDescent="0.25">
      <c r="B146" s="23">
        <v>1</v>
      </c>
      <c r="C146" s="9" t="s">
        <v>24</v>
      </c>
      <c r="D146" s="8">
        <v>4</v>
      </c>
      <c r="E146" s="24" t="s">
        <v>18</v>
      </c>
    </row>
    <row r="147" spans="2:6" x14ac:dyDescent="0.25">
      <c r="B147" s="17">
        <f>B146+1</f>
        <v>2</v>
      </c>
      <c r="C147" s="13" t="s">
        <v>25</v>
      </c>
      <c r="D147" s="12">
        <v>0</v>
      </c>
      <c r="E147" s="19" t="s">
        <v>18</v>
      </c>
    </row>
    <row r="148" spans="2:6" x14ac:dyDescent="0.25">
      <c r="B148" s="17">
        <f>B147+1</f>
        <v>3</v>
      </c>
      <c r="C148" s="61" t="s">
        <v>123</v>
      </c>
      <c r="D148" s="12">
        <v>0</v>
      </c>
      <c r="E148" s="19" t="s">
        <v>18</v>
      </c>
    </row>
    <row r="149" spans="2:6" x14ac:dyDescent="0.25">
      <c r="B149" s="17">
        <f t="shared" ref="B149:B212" si="14">B148+1</f>
        <v>4</v>
      </c>
      <c r="C149" s="61" t="s">
        <v>26</v>
      </c>
      <c r="D149" s="12">
        <v>0</v>
      </c>
      <c r="E149" s="19" t="s">
        <v>18</v>
      </c>
    </row>
    <row r="150" spans="2:6" x14ac:dyDescent="0.25">
      <c r="B150" s="17">
        <f t="shared" si="14"/>
        <v>5</v>
      </c>
      <c r="C150" s="61" t="s">
        <v>27</v>
      </c>
      <c r="D150" s="12">
        <v>0</v>
      </c>
      <c r="E150" s="19" t="s">
        <v>18</v>
      </c>
    </row>
    <row r="151" spans="2:6" x14ac:dyDescent="0.25">
      <c r="B151" s="17">
        <f t="shared" si="14"/>
        <v>6</v>
      </c>
      <c r="C151" s="61" t="s">
        <v>28</v>
      </c>
      <c r="D151" s="12">
        <v>0</v>
      </c>
      <c r="E151" s="19" t="s">
        <v>18</v>
      </c>
    </row>
    <row r="152" spans="2:6" x14ac:dyDescent="0.25">
      <c r="B152" s="17">
        <f t="shared" si="14"/>
        <v>7</v>
      </c>
      <c r="C152" s="61" t="s">
        <v>29</v>
      </c>
      <c r="D152" s="12">
        <v>0</v>
      </c>
      <c r="E152" s="19" t="s">
        <v>18</v>
      </c>
    </row>
    <row r="153" spans="2:6" x14ac:dyDescent="0.25">
      <c r="B153" s="17">
        <f t="shared" si="14"/>
        <v>8</v>
      </c>
      <c r="C153" s="61" t="s">
        <v>30</v>
      </c>
      <c r="D153" s="12">
        <v>0</v>
      </c>
      <c r="E153" s="19" t="s">
        <v>18</v>
      </c>
    </row>
    <row r="154" spans="2:6" x14ac:dyDescent="0.25">
      <c r="B154" s="17">
        <f t="shared" si="14"/>
        <v>9</v>
      </c>
      <c r="C154" s="61" t="s">
        <v>31</v>
      </c>
      <c r="D154" s="12">
        <v>3</v>
      </c>
      <c r="E154" s="19" t="s">
        <v>18</v>
      </c>
    </row>
    <row r="155" spans="2:6" x14ac:dyDescent="0.25">
      <c r="B155" s="17">
        <f t="shared" si="14"/>
        <v>10</v>
      </c>
      <c r="C155" s="61" t="s">
        <v>32</v>
      </c>
      <c r="D155" s="12">
        <v>0</v>
      </c>
      <c r="E155" s="19" t="s">
        <v>18</v>
      </c>
    </row>
    <row r="156" spans="2:6" x14ac:dyDescent="0.25">
      <c r="B156" s="17">
        <f t="shared" si="14"/>
        <v>11</v>
      </c>
      <c r="C156" s="61" t="s">
        <v>122</v>
      </c>
      <c r="D156" s="12">
        <v>0</v>
      </c>
      <c r="E156" s="19" t="s">
        <v>18</v>
      </c>
    </row>
    <row r="157" spans="2:6" x14ac:dyDescent="0.25">
      <c r="B157" s="17">
        <f t="shared" si="14"/>
        <v>12</v>
      </c>
      <c r="C157" s="61" t="s">
        <v>33</v>
      </c>
      <c r="D157" s="12">
        <v>0</v>
      </c>
      <c r="E157" s="19" t="s">
        <v>18</v>
      </c>
    </row>
    <row r="158" spans="2:6" x14ac:dyDescent="0.25">
      <c r="B158" s="17">
        <f t="shared" si="14"/>
        <v>13</v>
      </c>
      <c r="C158" s="61" t="s">
        <v>126</v>
      </c>
      <c r="D158" s="12">
        <v>0</v>
      </c>
      <c r="E158" s="19" t="s">
        <v>18</v>
      </c>
    </row>
    <row r="159" spans="2:6" x14ac:dyDescent="0.25">
      <c r="B159" s="17">
        <f t="shared" si="14"/>
        <v>14</v>
      </c>
      <c r="C159" s="61" t="s">
        <v>34</v>
      </c>
      <c r="D159" s="12">
        <v>0</v>
      </c>
      <c r="E159" s="19" t="s">
        <v>18</v>
      </c>
    </row>
    <row r="160" spans="2:6" x14ac:dyDescent="0.25">
      <c r="B160" s="17">
        <f t="shared" si="14"/>
        <v>15</v>
      </c>
      <c r="C160" s="61" t="s">
        <v>35</v>
      </c>
      <c r="D160" s="12">
        <v>20</v>
      </c>
      <c r="E160" s="19" t="s">
        <v>18</v>
      </c>
    </row>
    <row r="161" spans="2:5" x14ac:dyDescent="0.25">
      <c r="B161" s="17">
        <f t="shared" si="14"/>
        <v>16</v>
      </c>
      <c r="C161" s="61" t="s">
        <v>36</v>
      </c>
      <c r="D161" s="12">
        <v>0</v>
      </c>
      <c r="E161" s="19" t="s">
        <v>18</v>
      </c>
    </row>
    <row r="162" spans="2:5" x14ac:dyDescent="0.25">
      <c r="B162" s="17">
        <f t="shared" si="14"/>
        <v>17</v>
      </c>
      <c r="C162" s="61" t="s">
        <v>37</v>
      </c>
      <c r="D162" s="12">
        <v>0</v>
      </c>
      <c r="E162" s="19" t="s">
        <v>18</v>
      </c>
    </row>
    <row r="163" spans="2:5" x14ac:dyDescent="0.25">
      <c r="B163" s="17">
        <f t="shared" si="14"/>
        <v>18</v>
      </c>
      <c r="C163" s="61" t="s">
        <v>38</v>
      </c>
      <c r="D163" s="12">
        <v>0</v>
      </c>
      <c r="E163" s="19" t="s">
        <v>18</v>
      </c>
    </row>
    <row r="164" spans="2:5" x14ac:dyDescent="0.25">
      <c r="B164" s="17">
        <f t="shared" si="14"/>
        <v>19</v>
      </c>
      <c r="C164" s="61" t="s">
        <v>39</v>
      </c>
      <c r="D164" s="12">
        <v>0</v>
      </c>
      <c r="E164" s="19" t="s">
        <v>18</v>
      </c>
    </row>
    <row r="165" spans="2:5" x14ac:dyDescent="0.25">
      <c r="B165" s="17">
        <f t="shared" si="14"/>
        <v>20</v>
      </c>
      <c r="C165" s="61" t="s">
        <v>40</v>
      </c>
      <c r="D165" s="12">
        <v>0</v>
      </c>
      <c r="E165" s="19" t="s">
        <v>18</v>
      </c>
    </row>
    <row r="166" spans="2:5" x14ac:dyDescent="0.25">
      <c r="B166" s="17">
        <f t="shared" si="14"/>
        <v>21</v>
      </c>
      <c r="C166" s="61" t="s">
        <v>41</v>
      </c>
      <c r="D166" s="12">
        <v>0</v>
      </c>
      <c r="E166" s="19" t="s">
        <v>18</v>
      </c>
    </row>
    <row r="167" spans="2:5" x14ac:dyDescent="0.25">
      <c r="B167" s="17">
        <f t="shared" si="14"/>
        <v>22</v>
      </c>
      <c r="C167" s="61" t="s">
        <v>42</v>
      </c>
      <c r="D167" s="12">
        <v>0</v>
      </c>
      <c r="E167" s="19" t="s">
        <v>18</v>
      </c>
    </row>
    <row r="168" spans="2:5" x14ac:dyDescent="0.25">
      <c r="B168" s="17">
        <f t="shared" si="14"/>
        <v>23</v>
      </c>
      <c r="C168" s="61" t="s">
        <v>43</v>
      </c>
      <c r="D168" s="12">
        <v>0</v>
      </c>
      <c r="E168" s="19" t="s">
        <v>18</v>
      </c>
    </row>
    <row r="169" spans="2:5" x14ac:dyDescent="0.25">
      <c r="B169" s="17">
        <f t="shared" si="14"/>
        <v>24</v>
      </c>
      <c r="C169" s="61" t="s">
        <v>44</v>
      </c>
      <c r="D169" s="12">
        <v>0</v>
      </c>
      <c r="E169" s="19" t="s">
        <v>18</v>
      </c>
    </row>
    <row r="170" spans="2:5" x14ac:dyDescent="0.25">
      <c r="B170" s="17">
        <f t="shared" si="14"/>
        <v>25</v>
      </c>
      <c r="C170" s="61" t="s">
        <v>45</v>
      </c>
      <c r="D170" s="12">
        <v>2</v>
      </c>
      <c r="E170" s="19" t="s">
        <v>18</v>
      </c>
    </row>
    <row r="171" spans="2:5" x14ac:dyDescent="0.25">
      <c r="B171" s="17">
        <f t="shared" si="14"/>
        <v>26</v>
      </c>
      <c r="C171" s="61" t="s">
        <v>46</v>
      </c>
      <c r="D171" s="12">
        <v>19</v>
      </c>
      <c r="E171" s="19" t="s">
        <v>18</v>
      </c>
    </row>
    <row r="172" spans="2:5" x14ac:dyDescent="0.25">
      <c r="B172" s="17">
        <f t="shared" si="14"/>
        <v>27</v>
      </c>
      <c r="C172" s="61" t="s">
        <v>47</v>
      </c>
      <c r="D172" s="12">
        <v>2</v>
      </c>
      <c r="E172" s="19" t="s">
        <v>18</v>
      </c>
    </row>
    <row r="173" spans="2:5" x14ac:dyDescent="0.25">
      <c r="B173" s="17">
        <f t="shared" si="14"/>
        <v>28</v>
      </c>
      <c r="C173" s="61" t="s">
        <v>48</v>
      </c>
      <c r="D173" s="12">
        <v>0</v>
      </c>
      <c r="E173" s="19" t="s">
        <v>18</v>
      </c>
    </row>
    <row r="174" spans="2:5" x14ac:dyDescent="0.25">
      <c r="B174" s="17">
        <f t="shared" si="14"/>
        <v>29</v>
      </c>
      <c r="C174" s="61" t="s">
        <v>49</v>
      </c>
      <c r="D174" s="12">
        <v>0</v>
      </c>
      <c r="E174" s="19" t="s">
        <v>18</v>
      </c>
    </row>
    <row r="175" spans="2:5" x14ac:dyDescent="0.25">
      <c r="B175" s="17">
        <f t="shared" si="14"/>
        <v>30</v>
      </c>
      <c r="C175" s="61" t="s">
        <v>50</v>
      </c>
      <c r="D175" s="12">
        <v>0</v>
      </c>
      <c r="E175" s="19" t="s">
        <v>18</v>
      </c>
    </row>
    <row r="176" spans="2:5" x14ac:dyDescent="0.25">
      <c r="B176" s="17">
        <f t="shared" si="14"/>
        <v>31</v>
      </c>
      <c r="C176" s="61" t="s">
        <v>51</v>
      </c>
      <c r="D176" s="12">
        <v>0</v>
      </c>
      <c r="E176" s="19" t="s">
        <v>18</v>
      </c>
    </row>
    <row r="177" spans="2:5" x14ac:dyDescent="0.25">
      <c r="B177" s="17">
        <f t="shared" si="14"/>
        <v>32</v>
      </c>
      <c r="C177" s="61" t="s">
        <v>52</v>
      </c>
      <c r="D177" s="12">
        <v>0</v>
      </c>
      <c r="E177" s="19" t="s">
        <v>18</v>
      </c>
    </row>
    <row r="178" spans="2:5" x14ac:dyDescent="0.25">
      <c r="B178" s="17">
        <f t="shared" si="14"/>
        <v>33</v>
      </c>
      <c r="C178" s="61" t="s">
        <v>53</v>
      </c>
      <c r="D178" s="12">
        <v>0</v>
      </c>
      <c r="E178" s="19" t="s">
        <v>18</v>
      </c>
    </row>
    <row r="179" spans="2:5" x14ac:dyDescent="0.25">
      <c r="B179" s="17">
        <f t="shared" si="14"/>
        <v>34</v>
      </c>
      <c r="C179" s="61" t="s">
        <v>54</v>
      </c>
      <c r="D179" s="12">
        <v>0</v>
      </c>
      <c r="E179" s="19" t="s">
        <v>18</v>
      </c>
    </row>
    <row r="180" spans="2:5" x14ac:dyDescent="0.25">
      <c r="B180" s="17">
        <f t="shared" si="14"/>
        <v>35</v>
      </c>
      <c r="C180" s="61" t="s">
        <v>55</v>
      </c>
      <c r="D180" s="12">
        <v>0</v>
      </c>
      <c r="E180" s="19" t="s">
        <v>18</v>
      </c>
    </row>
    <row r="181" spans="2:5" x14ac:dyDescent="0.25">
      <c r="B181" s="17">
        <f t="shared" si="14"/>
        <v>36</v>
      </c>
      <c r="C181" s="61" t="s">
        <v>56</v>
      </c>
      <c r="D181" s="12">
        <v>0</v>
      </c>
      <c r="E181" s="19" t="s">
        <v>18</v>
      </c>
    </row>
    <row r="182" spans="2:5" x14ac:dyDescent="0.25">
      <c r="B182" s="17">
        <f t="shared" si="14"/>
        <v>37</v>
      </c>
      <c r="C182" s="61" t="s">
        <v>57</v>
      </c>
      <c r="D182" s="12">
        <v>0</v>
      </c>
      <c r="E182" s="19" t="s">
        <v>18</v>
      </c>
    </row>
    <row r="183" spans="2:5" x14ac:dyDescent="0.25">
      <c r="B183" s="17">
        <f t="shared" si="14"/>
        <v>38</v>
      </c>
      <c r="C183" s="61" t="s">
        <v>58</v>
      </c>
      <c r="D183" s="12">
        <v>0</v>
      </c>
      <c r="E183" s="19" t="s">
        <v>18</v>
      </c>
    </row>
    <row r="184" spans="2:5" x14ac:dyDescent="0.25">
      <c r="B184" s="17">
        <f t="shared" si="14"/>
        <v>39</v>
      </c>
      <c r="C184" s="61" t="s">
        <v>59</v>
      </c>
      <c r="D184" s="12">
        <v>0</v>
      </c>
      <c r="E184" s="19" t="s">
        <v>18</v>
      </c>
    </row>
    <row r="185" spans="2:5" x14ac:dyDescent="0.25">
      <c r="B185" s="17">
        <f t="shared" si="14"/>
        <v>40</v>
      </c>
      <c r="C185" s="61" t="s">
        <v>60</v>
      </c>
      <c r="D185" s="12">
        <v>0</v>
      </c>
      <c r="E185" s="19" t="s">
        <v>18</v>
      </c>
    </row>
    <row r="186" spans="2:5" x14ac:dyDescent="0.25">
      <c r="B186" s="17">
        <f t="shared" si="14"/>
        <v>41</v>
      </c>
      <c r="C186" s="61" t="s">
        <v>61</v>
      </c>
      <c r="D186" s="12">
        <v>0</v>
      </c>
      <c r="E186" s="19" t="s">
        <v>18</v>
      </c>
    </row>
    <row r="187" spans="2:5" x14ac:dyDescent="0.25">
      <c r="B187" s="17">
        <f t="shared" si="14"/>
        <v>42</v>
      </c>
      <c r="C187" s="61" t="s">
        <v>62</v>
      </c>
      <c r="D187" s="12">
        <v>0</v>
      </c>
      <c r="E187" s="19" t="s">
        <v>18</v>
      </c>
    </row>
    <row r="188" spans="2:5" x14ac:dyDescent="0.25">
      <c r="B188" s="17">
        <f t="shared" si="14"/>
        <v>43</v>
      </c>
      <c r="C188" s="61" t="s">
        <v>63</v>
      </c>
      <c r="D188" s="12">
        <v>0</v>
      </c>
      <c r="E188" s="19" t="s">
        <v>18</v>
      </c>
    </row>
    <row r="189" spans="2:5" ht="30" x14ac:dyDescent="0.25">
      <c r="B189" s="17">
        <f t="shared" si="14"/>
        <v>44</v>
      </c>
      <c r="C189" s="61" t="s">
        <v>64</v>
      </c>
      <c r="D189" s="12">
        <v>0</v>
      </c>
      <c r="E189" s="19" t="s">
        <v>18</v>
      </c>
    </row>
    <row r="190" spans="2:5" x14ac:dyDescent="0.25">
      <c r="B190" s="17">
        <f t="shared" si="14"/>
        <v>45</v>
      </c>
      <c r="C190" s="61" t="s">
        <v>65</v>
      </c>
      <c r="D190" s="12">
        <v>0</v>
      </c>
      <c r="E190" s="19" t="s">
        <v>18</v>
      </c>
    </row>
    <row r="191" spans="2:5" x14ac:dyDescent="0.25">
      <c r="B191" s="17">
        <f t="shared" si="14"/>
        <v>46</v>
      </c>
      <c r="C191" s="61" t="s">
        <v>66</v>
      </c>
      <c r="D191" s="12">
        <v>0</v>
      </c>
      <c r="E191" s="19" t="s">
        <v>18</v>
      </c>
    </row>
    <row r="192" spans="2:5" ht="30" x14ac:dyDescent="0.25">
      <c r="B192" s="17">
        <f t="shared" si="14"/>
        <v>47</v>
      </c>
      <c r="C192" s="61" t="s">
        <v>67</v>
      </c>
      <c r="D192" s="12">
        <v>0</v>
      </c>
      <c r="E192" s="19" t="s">
        <v>18</v>
      </c>
    </row>
    <row r="193" spans="2:5" x14ac:dyDescent="0.25">
      <c r="B193" s="17">
        <f t="shared" si="14"/>
        <v>48</v>
      </c>
      <c r="C193" s="61" t="s">
        <v>21</v>
      </c>
      <c r="D193" s="12">
        <v>0</v>
      </c>
      <c r="E193" s="19" t="s">
        <v>18</v>
      </c>
    </row>
    <row r="194" spans="2:5" x14ac:dyDescent="0.25">
      <c r="B194" s="17">
        <f t="shared" si="14"/>
        <v>49</v>
      </c>
      <c r="C194" s="61" t="s">
        <v>68</v>
      </c>
      <c r="D194" s="12">
        <v>0</v>
      </c>
      <c r="E194" s="19" t="s">
        <v>18</v>
      </c>
    </row>
    <row r="195" spans="2:5" x14ac:dyDescent="0.25">
      <c r="B195" s="17">
        <f t="shared" si="14"/>
        <v>50</v>
      </c>
      <c r="C195" s="61" t="s">
        <v>69</v>
      </c>
      <c r="D195" s="12">
        <v>0</v>
      </c>
      <c r="E195" s="19" t="s">
        <v>18</v>
      </c>
    </row>
    <row r="196" spans="2:5" x14ac:dyDescent="0.25">
      <c r="B196" s="17">
        <f t="shared" si="14"/>
        <v>51</v>
      </c>
      <c r="C196" s="61" t="s">
        <v>70</v>
      </c>
      <c r="D196" s="12">
        <v>0</v>
      </c>
      <c r="E196" s="19" t="s">
        <v>18</v>
      </c>
    </row>
    <row r="197" spans="2:5" x14ac:dyDescent="0.25">
      <c r="B197" s="17">
        <f t="shared" si="14"/>
        <v>52</v>
      </c>
      <c r="C197" s="61" t="s">
        <v>124</v>
      </c>
      <c r="D197" s="12">
        <v>0</v>
      </c>
      <c r="E197" s="19" t="s">
        <v>18</v>
      </c>
    </row>
    <row r="198" spans="2:5" x14ac:dyDescent="0.25">
      <c r="B198" s="17">
        <f t="shared" si="14"/>
        <v>53</v>
      </c>
      <c r="C198" s="61" t="s">
        <v>71</v>
      </c>
      <c r="D198" s="12">
        <v>0</v>
      </c>
      <c r="E198" s="19" t="s">
        <v>18</v>
      </c>
    </row>
    <row r="199" spans="2:5" x14ac:dyDescent="0.25">
      <c r="B199" s="17">
        <f t="shared" si="14"/>
        <v>54</v>
      </c>
      <c r="C199" s="61" t="s">
        <v>22</v>
      </c>
      <c r="D199" s="12">
        <v>0</v>
      </c>
      <c r="E199" s="19" t="s">
        <v>18</v>
      </c>
    </row>
    <row r="200" spans="2:5" x14ac:dyDescent="0.25">
      <c r="B200" s="17">
        <f t="shared" si="14"/>
        <v>55</v>
      </c>
      <c r="C200" s="61" t="s">
        <v>72</v>
      </c>
      <c r="D200" s="12">
        <v>0</v>
      </c>
      <c r="E200" s="19" t="s">
        <v>18</v>
      </c>
    </row>
    <row r="201" spans="2:5" x14ac:dyDescent="0.25">
      <c r="B201" s="17">
        <f t="shared" si="14"/>
        <v>56</v>
      </c>
      <c r="C201" s="61" t="s">
        <v>73</v>
      </c>
      <c r="D201" s="12">
        <v>0</v>
      </c>
      <c r="E201" s="19" t="s">
        <v>18</v>
      </c>
    </row>
    <row r="202" spans="2:5" x14ac:dyDescent="0.25">
      <c r="B202" s="17">
        <f t="shared" si="14"/>
        <v>57</v>
      </c>
      <c r="C202" s="61" t="s">
        <v>74</v>
      </c>
      <c r="D202" s="12">
        <v>0</v>
      </c>
      <c r="E202" s="19" t="s">
        <v>18</v>
      </c>
    </row>
    <row r="203" spans="2:5" x14ac:dyDescent="0.25">
      <c r="B203" s="17">
        <f t="shared" si="14"/>
        <v>58</v>
      </c>
      <c r="C203" s="61" t="s">
        <v>75</v>
      </c>
      <c r="D203" s="12">
        <v>0</v>
      </c>
      <c r="E203" s="19" t="s">
        <v>18</v>
      </c>
    </row>
    <row r="204" spans="2:5" x14ac:dyDescent="0.25">
      <c r="B204" s="17">
        <f t="shared" si="14"/>
        <v>59</v>
      </c>
      <c r="C204" s="61" t="s">
        <v>76</v>
      </c>
      <c r="D204" s="12">
        <v>0</v>
      </c>
      <c r="E204" s="19" t="s">
        <v>18</v>
      </c>
    </row>
    <row r="205" spans="2:5" x14ac:dyDescent="0.25">
      <c r="B205" s="17">
        <f t="shared" si="14"/>
        <v>60</v>
      </c>
      <c r="C205" s="61" t="s">
        <v>77</v>
      </c>
      <c r="D205" s="12">
        <v>0</v>
      </c>
      <c r="E205" s="19" t="s">
        <v>18</v>
      </c>
    </row>
    <row r="206" spans="2:5" x14ac:dyDescent="0.25">
      <c r="B206" s="17">
        <f t="shared" si="14"/>
        <v>61</v>
      </c>
      <c r="C206" s="61" t="s">
        <v>78</v>
      </c>
      <c r="D206" s="12">
        <v>0</v>
      </c>
      <c r="E206" s="19" t="s">
        <v>18</v>
      </c>
    </row>
    <row r="207" spans="2:5" x14ac:dyDescent="0.25">
      <c r="B207" s="17">
        <f t="shared" si="14"/>
        <v>62</v>
      </c>
      <c r="C207" s="61" t="s">
        <v>79</v>
      </c>
      <c r="D207" s="12">
        <v>0</v>
      </c>
      <c r="E207" s="19" t="s">
        <v>18</v>
      </c>
    </row>
    <row r="208" spans="2:5" x14ac:dyDescent="0.25">
      <c r="B208" s="17">
        <f t="shared" si="14"/>
        <v>63</v>
      </c>
      <c r="C208" s="61" t="s">
        <v>80</v>
      </c>
      <c r="D208" s="12">
        <v>0</v>
      </c>
      <c r="E208" s="19" t="s">
        <v>18</v>
      </c>
    </row>
    <row r="209" spans="2:5" x14ac:dyDescent="0.25">
      <c r="B209" s="17">
        <f t="shared" si="14"/>
        <v>64</v>
      </c>
      <c r="C209" s="61" t="s">
        <v>81</v>
      </c>
      <c r="D209" s="12">
        <v>0</v>
      </c>
      <c r="E209" s="19" t="s">
        <v>18</v>
      </c>
    </row>
    <row r="210" spans="2:5" x14ac:dyDescent="0.25">
      <c r="B210" s="17">
        <f t="shared" si="14"/>
        <v>65</v>
      </c>
      <c r="C210" s="61" t="s">
        <v>82</v>
      </c>
      <c r="D210" s="12">
        <v>0</v>
      </c>
      <c r="E210" s="19" t="s">
        <v>18</v>
      </c>
    </row>
    <row r="211" spans="2:5" x14ac:dyDescent="0.25">
      <c r="B211" s="17">
        <f t="shared" si="14"/>
        <v>66</v>
      </c>
      <c r="C211" s="61" t="s">
        <v>83</v>
      </c>
      <c r="D211" s="12">
        <v>0</v>
      </c>
      <c r="E211" s="19" t="s">
        <v>18</v>
      </c>
    </row>
    <row r="212" spans="2:5" x14ac:dyDescent="0.25">
      <c r="B212" s="17">
        <f t="shared" si="14"/>
        <v>67</v>
      </c>
      <c r="C212" s="61" t="s">
        <v>84</v>
      </c>
      <c r="D212" s="12">
        <v>0</v>
      </c>
      <c r="E212" s="19" t="s">
        <v>18</v>
      </c>
    </row>
    <row r="213" spans="2:5" x14ac:dyDescent="0.25">
      <c r="B213" s="17">
        <f t="shared" ref="B213:B253" si="15">B212+1</f>
        <v>68</v>
      </c>
      <c r="C213" s="61" t="s">
        <v>85</v>
      </c>
      <c r="D213" s="12">
        <v>0</v>
      </c>
      <c r="E213" s="19" t="s">
        <v>18</v>
      </c>
    </row>
    <row r="214" spans="2:5" x14ac:dyDescent="0.25">
      <c r="B214" s="17">
        <f t="shared" si="15"/>
        <v>69</v>
      </c>
      <c r="C214" s="61" t="s">
        <v>86</v>
      </c>
      <c r="D214" s="12">
        <v>0</v>
      </c>
      <c r="E214" s="19" t="s">
        <v>18</v>
      </c>
    </row>
    <row r="215" spans="2:5" x14ac:dyDescent="0.25">
      <c r="B215" s="17">
        <f t="shared" si="15"/>
        <v>70</v>
      </c>
      <c r="C215" s="61" t="s">
        <v>87</v>
      </c>
      <c r="D215" s="12">
        <v>0</v>
      </c>
      <c r="E215" s="19" t="s">
        <v>18</v>
      </c>
    </row>
    <row r="216" spans="2:5" x14ac:dyDescent="0.25">
      <c r="B216" s="17">
        <f t="shared" si="15"/>
        <v>71</v>
      </c>
      <c r="C216" s="61" t="s">
        <v>88</v>
      </c>
      <c r="D216" s="12">
        <v>0</v>
      </c>
      <c r="E216" s="19" t="s">
        <v>18</v>
      </c>
    </row>
    <row r="217" spans="2:5" x14ac:dyDescent="0.25">
      <c r="B217" s="17">
        <f t="shared" si="15"/>
        <v>72</v>
      </c>
      <c r="C217" s="61" t="s">
        <v>89</v>
      </c>
      <c r="D217" s="12">
        <v>0</v>
      </c>
      <c r="E217" s="19" t="s">
        <v>18</v>
      </c>
    </row>
    <row r="218" spans="2:5" x14ac:dyDescent="0.25">
      <c r="B218" s="17">
        <f t="shared" si="15"/>
        <v>73</v>
      </c>
      <c r="C218" s="61" t="s">
        <v>90</v>
      </c>
      <c r="D218" s="12">
        <v>20</v>
      </c>
      <c r="E218" s="19" t="s">
        <v>18</v>
      </c>
    </row>
    <row r="219" spans="2:5" x14ac:dyDescent="0.25">
      <c r="B219" s="17">
        <f t="shared" si="15"/>
        <v>74</v>
      </c>
      <c r="C219" s="61" t="s">
        <v>127</v>
      </c>
      <c r="D219" s="12">
        <v>0</v>
      </c>
      <c r="E219" s="19" t="s">
        <v>18</v>
      </c>
    </row>
    <row r="220" spans="2:5" x14ac:dyDescent="0.25">
      <c r="B220" s="17">
        <f t="shared" si="15"/>
        <v>75</v>
      </c>
      <c r="C220" s="61" t="s">
        <v>128</v>
      </c>
      <c r="D220" s="12">
        <v>0</v>
      </c>
      <c r="E220" s="19" t="s">
        <v>18</v>
      </c>
    </row>
    <row r="221" spans="2:5" x14ac:dyDescent="0.25">
      <c r="B221" s="17">
        <f t="shared" si="15"/>
        <v>76</v>
      </c>
      <c r="C221" s="61" t="s">
        <v>130</v>
      </c>
      <c r="D221" s="12">
        <v>0</v>
      </c>
      <c r="E221" s="19" t="s">
        <v>18</v>
      </c>
    </row>
    <row r="222" spans="2:5" x14ac:dyDescent="0.25">
      <c r="B222" s="17">
        <f t="shared" si="15"/>
        <v>77</v>
      </c>
      <c r="C222" s="61" t="s">
        <v>91</v>
      </c>
      <c r="D222" s="12">
        <v>0</v>
      </c>
      <c r="E222" s="19" t="s">
        <v>18</v>
      </c>
    </row>
    <row r="223" spans="2:5" x14ac:dyDescent="0.25">
      <c r="B223" s="17">
        <f t="shared" si="15"/>
        <v>78</v>
      </c>
      <c r="C223" s="61" t="s">
        <v>92</v>
      </c>
      <c r="D223" s="12">
        <v>0</v>
      </c>
      <c r="E223" s="19" t="s">
        <v>18</v>
      </c>
    </row>
    <row r="224" spans="2:5" x14ac:dyDescent="0.25">
      <c r="B224" s="17">
        <f t="shared" si="15"/>
        <v>79</v>
      </c>
      <c r="C224" s="61" t="s">
        <v>93</v>
      </c>
      <c r="D224" s="12">
        <v>0</v>
      </c>
      <c r="E224" s="19" t="s">
        <v>18</v>
      </c>
    </row>
    <row r="225" spans="2:5" x14ac:dyDescent="0.25">
      <c r="B225" s="17">
        <f t="shared" si="15"/>
        <v>80</v>
      </c>
      <c r="C225" s="61" t="s">
        <v>94</v>
      </c>
      <c r="D225" s="12">
        <v>0</v>
      </c>
      <c r="E225" s="19" t="s">
        <v>18</v>
      </c>
    </row>
    <row r="226" spans="2:5" x14ac:dyDescent="0.25">
      <c r="B226" s="17">
        <f t="shared" si="15"/>
        <v>81</v>
      </c>
      <c r="C226" s="61" t="s">
        <v>95</v>
      </c>
      <c r="D226" s="12">
        <v>0</v>
      </c>
      <c r="E226" s="19" t="s">
        <v>18</v>
      </c>
    </row>
    <row r="227" spans="2:5" x14ac:dyDescent="0.25">
      <c r="B227" s="17">
        <f t="shared" si="15"/>
        <v>82</v>
      </c>
      <c r="C227" s="61" t="s">
        <v>96</v>
      </c>
      <c r="D227" s="12">
        <v>0</v>
      </c>
      <c r="E227" s="19" t="s">
        <v>18</v>
      </c>
    </row>
    <row r="228" spans="2:5" x14ac:dyDescent="0.25">
      <c r="B228" s="17">
        <f t="shared" si="15"/>
        <v>83</v>
      </c>
      <c r="C228" s="61" t="s">
        <v>97</v>
      </c>
      <c r="D228" s="12">
        <v>0</v>
      </c>
      <c r="E228" s="19" t="s">
        <v>18</v>
      </c>
    </row>
    <row r="229" spans="2:5" x14ac:dyDescent="0.25">
      <c r="B229" s="17">
        <f t="shared" si="15"/>
        <v>84</v>
      </c>
      <c r="C229" s="61" t="s">
        <v>98</v>
      </c>
      <c r="D229" s="12">
        <v>0</v>
      </c>
      <c r="E229" s="19" t="s">
        <v>18</v>
      </c>
    </row>
    <row r="230" spans="2:5" x14ac:dyDescent="0.25">
      <c r="B230" s="17">
        <f t="shared" si="15"/>
        <v>85</v>
      </c>
      <c r="C230" s="61" t="s">
        <v>99</v>
      </c>
      <c r="D230" s="12">
        <v>0</v>
      </c>
      <c r="E230" s="19" t="s">
        <v>18</v>
      </c>
    </row>
    <row r="231" spans="2:5" x14ac:dyDescent="0.25">
      <c r="B231" s="17">
        <f t="shared" si="15"/>
        <v>86</v>
      </c>
      <c r="C231" s="61" t="s">
        <v>100</v>
      </c>
      <c r="D231" s="12">
        <v>0</v>
      </c>
      <c r="E231" s="19" t="s">
        <v>18</v>
      </c>
    </row>
    <row r="232" spans="2:5" x14ac:dyDescent="0.25">
      <c r="B232" s="17">
        <f t="shared" si="15"/>
        <v>87</v>
      </c>
      <c r="C232" s="61" t="s">
        <v>101</v>
      </c>
      <c r="D232" s="12">
        <v>0</v>
      </c>
      <c r="E232" s="19" t="s">
        <v>18</v>
      </c>
    </row>
    <row r="233" spans="2:5" x14ac:dyDescent="0.25">
      <c r="B233" s="17">
        <f t="shared" si="15"/>
        <v>88</v>
      </c>
      <c r="C233" s="61" t="s">
        <v>102</v>
      </c>
      <c r="D233" s="12">
        <v>0</v>
      </c>
      <c r="E233" s="19" t="s">
        <v>18</v>
      </c>
    </row>
    <row r="234" spans="2:5" x14ac:dyDescent="0.25">
      <c r="B234" s="17">
        <f t="shared" si="15"/>
        <v>89</v>
      </c>
      <c r="C234" s="61" t="s">
        <v>103</v>
      </c>
      <c r="D234" s="12">
        <v>0</v>
      </c>
      <c r="E234" s="19" t="s">
        <v>18</v>
      </c>
    </row>
    <row r="235" spans="2:5" x14ac:dyDescent="0.25">
      <c r="B235" s="17">
        <f t="shared" si="15"/>
        <v>90</v>
      </c>
      <c r="C235" s="61" t="s">
        <v>104</v>
      </c>
      <c r="D235" s="12">
        <v>0</v>
      </c>
      <c r="E235" s="19" t="s">
        <v>18</v>
      </c>
    </row>
    <row r="236" spans="2:5" x14ac:dyDescent="0.25">
      <c r="B236" s="17">
        <f t="shared" si="15"/>
        <v>91</v>
      </c>
      <c r="C236" s="61" t="s">
        <v>105</v>
      </c>
      <c r="D236" s="12">
        <v>0</v>
      </c>
      <c r="E236" s="19" t="s">
        <v>18</v>
      </c>
    </row>
    <row r="237" spans="2:5" x14ac:dyDescent="0.25">
      <c r="B237" s="17">
        <f t="shared" si="15"/>
        <v>92</v>
      </c>
      <c r="C237" s="61" t="s">
        <v>106</v>
      </c>
      <c r="D237" s="12">
        <v>0</v>
      </c>
      <c r="E237" s="19" t="s">
        <v>18</v>
      </c>
    </row>
    <row r="238" spans="2:5" x14ac:dyDescent="0.25">
      <c r="B238" s="17">
        <f t="shared" si="15"/>
        <v>93</v>
      </c>
      <c r="C238" s="61" t="s">
        <v>107</v>
      </c>
      <c r="D238" s="12">
        <v>0</v>
      </c>
      <c r="E238" s="19" t="s">
        <v>18</v>
      </c>
    </row>
    <row r="239" spans="2:5" x14ac:dyDescent="0.25">
      <c r="B239" s="17">
        <f t="shared" si="15"/>
        <v>94</v>
      </c>
      <c r="C239" s="61" t="s">
        <v>108</v>
      </c>
      <c r="D239" s="12">
        <v>0</v>
      </c>
      <c r="E239" s="19" t="s">
        <v>18</v>
      </c>
    </row>
    <row r="240" spans="2:5" x14ac:dyDescent="0.25">
      <c r="B240" s="17">
        <f t="shared" si="15"/>
        <v>95</v>
      </c>
      <c r="C240" s="61" t="s">
        <v>109</v>
      </c>
      <c r="D240" s="12">
        <v>5</v>
      </c>
      <c r="E240" s="19" t="s">
        <v>18</v>
      </c>
    </row>
    <row r="241" spans="2:8" x14ac:dyDescent="0.25">
      <c r="B241" s="17">
        <f t="shared" si="15"/>
        <v>96</v>
      </c>
      <c r="C241" s="61" t="s">
        <v>110</v>
      </c>
      <c r="D241" s="12">
        <v>0</v>
      </c>
      <c r="E241" s="19" t="s">
        <v>18</v>
      </c>
    </row>
    <row r="242" spans="2:8" x14ac:dyDescent="0.25">
      <c r="B242" s="17">
        <f t="shared" si="15"/>
        <v>97</v>
      </c>
      <c r="C242" s="61" t="s">
        <v>111</v>
      </c>
      <c r="D242" s="12">
        <v>5</v>
      </c>
      <c r="E242" s="19" t="s">
        <v>18</v>
      </c>
    </row>
    <row r="243" spans="2:8" x14ac:dyDescent="0.25">
      <c r="B243" s="17">
        <f t="shared" si="15"/>
        <v>98</v>
      </c>
      <c r="C243" s="61" t="s">
        <v>112</v>
      </c>
      <c r="D243" s="12">
        <v>0</v>
      </c>
      <c r="E243" s="19" t="s">
        <v>18</v>
      </c>
    </row>
    <row r="244" spans="2:8" x14ac:dyDescent="0.25">
      <c r="B244" s="17">
        <f t="shared" si="15"/>
        <v>99</v>
      </c>
      <c r="C244" s="61" t="s">
        <v>113</v>
      </c>
      <c r="D244" s="12">
        <v>0</v>
      </c>
      <c r="E244" s="19" t="s">
        <v>18</v>
      </c>
    </row>
    <row r="245" spans="2:8" x14ac:dyDescent="0.25">
      <c r="B245" s="17">
        <f t="shared" si="15"/>
        <v>100</v>
      </c>
      <c r="C245" s="61" t="s">
        <v>114</v>
      </c>
      <c r="D245" s="12">
        <v>5</v>
      </c>
      <c r="E245" s="19" t="s">
        <v>18</v>
      </c>
    </row>
    <row r="246" spans="2:8" x14ac:dyDescent="0.25">
      <c r="B246" s="17">
        <f t="shared" si="15"/>
        <v>101</v>
      </c>
      <c r="C246" s="61" t="s">
        <v>115</v>
      </c>
      <c r="D246" s="12">
        <v>0</v>
      </c>
      <c r="E246" s="19" t="s">
        <v>18</v>
      </c>
    </row>
    <row r="247" spans="2:8" x14ac:dyDescent="0.25">
      <c r="B247" s="17">
        <f t="shared" si="15"/>
        <v>102</v>
      </c>
      <c r="C247" s="61" t="s">
        <v>116</v>
      </c>
      <c r="D247" s="12">
        <v>0</v>
      </c>
      <c r="E247" s="19" t="s">
        <v>18</v>
      </c>
    </row>
    <row r="248" spans="2:8" x14ac:dyDescent="0.25">
      <c r="B248" s="17">
        <f t="shared" si="15"/>
        <v>103</v>
      </c>
      <c r="C248" s="61" t="s">
        <v>117</v>
      </c>
      <c r="D248" s="12">
        <v>6</v>
      </c>
      <c r="E248" s="19" t="s">
        <v>18</v>
      </c>
    </row>
    <row r="249" spans="2:8" x14ac:dyDescent="0.25">
      <c r="B249" s="17">
        <f t="shared" si="15"/>
        <v>104</v>
      </c>
      <c r="C249" s="61" t="s">
        <v>118</v>
      </c>
      <c r="D249" s="12">
        <v>0</v>
      </c>
      <c r="E249" s="19" t="s">
        <v>18</v>
      </c>
    </row>
    <row r="250" spans="2:8" x14ac:dyDescent="0.25">
      <c r="B250" s="17">
        <f t="shared" si="15"/>
        <v>105</v>
      </c>
      <c r="C250" s="61" t="s">
        <v>119</v>
      </c>
      <c r="D250" s="12">
        <v>0</v>
      </c>
      <c r="E250" s="19" t="s">
        <v>18</v>
      </c>
    </row>
    <row r="251" spans="2:8" x14ac:dyDescent="0.25">
      <c r="B251" s="17">
        <f t="shared" si="15"/>
        <v>106</v>
      </c>
      <c r="C251" s="61" t="s">
        <v>120</v>
      </c>
      <c r="D251" s="12">
        <v>0</v>
      </c>
      <c r="E251" s="19" t="s">
        <v>18</v>
      </c>
    </row>
    <row r="252" spans="2:8" x14ac:dyDescent="0.25">
      <c r="B252" s="17">
        <f t="shared" si="15"/>
        <v>107</v>
      </c>
      <c r="C252" s="61" t="s">
        <v>121</v>
      </c>
      <c r="D252" s="12">
        <v>0</v>
      </c>
      <c r="E252" s="19" t="s">
        <v>18</v>
      </c>
    </row>
    <row r="253" spans="2:8" ht="30.75" thickBot="1" x14ac:dyDescent="0.3">
      <c r="B253" s="20">
        <f t="shared" si="15"/>
        <v>108</v>
      </c>
      <c r="C253" s="62" t="s">
        <v>129</v>
      </c>
      <c r="D253" s="21">
        <v>1</v>
      </c>
      <c r="E253" s="22" t="s">
        <v>18</v>
      </c>
    </row>
    <row r="256" spans="2:8" ht="120" customHeight="1" x14ac:dyDescent="0.25">
      <c r="B256" s="36" t="s">
        <v>136</v>
      </c>
      <c r="C256" s="36"/>
      <c r="D256" s="63" t="s">
        <v>140</v>
      </c>
      <c r="E256" s="63"/>
      <c r="F256" s="63"/>
      <c r="G256" s="63"/>
      <c r="H256" s="63"/>
    </row>
    <row r="257" spans="2:8" ht="15" customHeight="1" x14ac:dyDescent="0.25"/>
    <row r="258" spans="2:8" ht="67.349999999999994" customHeight="1" x14ac:dyDescent="0.25">
      <c r="B258" s="37" t="s">
        <v>16</v>
      </c>
      <c r="C258" s="37"/>
      <c r="D258" s="37"/>
      <c r="E258" s="37"/>
      <c r="F258" s="37"/>
      <c r="G258" s="37"/>
      <c r="H258" s="37"/>
    </row>
    <row r="259" spans="2:8" ht="15" customHeight="1" x14ac:dyDescent="0.25">
      <c r="B259" s="37" t="s">
        <v>17</v>
      </c>
      <c r="C259" s="37"/>
      <c r="D259" s="37"/>
      <c r="E259" s="37"/>
      <c r="F259" s="37"/>
      <c r="G259" s="37"/>
      <c r="H259" s="37"/>
    </row>
    <row r="261" spans="2:8" x14ac:dyDescent="0.25">
      <c r="B261" s="38" t="s">
        <v>132</v>
      </c>
      <c r="C261" s="38"/>
      <c r="D261" s="39" t="s">
        <v>12</v>
      </c>
      <c r="E261" s="39"/>
      <c r="F261" s="39"/>
      <c r="G261" s="39"/>
      <c r="H261" s="39"/>
    </row>
    <row r="262" spans="2:8" ht="40.15" customHeight="1" x14ac:dyDescent="0.25">
      <c r="B262" s="38"/>
      <c r="C262" s="38"/>
      <c r="D262" s="38" t="s">
        <v>133</v>
      </c>
      <c r="E262" s="38"/>
      <c r="F262" s="38"/>
      <c r="G262" s="38"/>
      <c r="H262" s="38"/>
    </row>
    <row r="263" spans="2:8" ht="15" customHeight="1" x14ac:dyDescent="0.25">
      <c r="B263" s="38"/>
      <c r="C263" s="38"/>
      <c r="D263" s="39" t="s">
        <v>134</v>
      </c>
      <c r="E263" s="39"/>
      <c r="F263" s="39"/>
      <c r="G263" s="39"/>
      <c r="H263" s="39"/>
    </row>
    <row r="264" spans="2:8" ht="39.6" customHeight="1" x14ac:dyDescent="0.25">
      <c r="B264" s="38"/>
      <c r="C264" s="38"/>
      <c r="D264" s="38" t="s">
        <v>135</v>
      </c>
      <c r="E264" s="38"/>
      <c r="F264" s="38"/>
      <c r="G264" s="38"/>
      <c r="H264" s="38"/>
    </row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3" ht="15" customHeight="1" x14ac:dyDescent="0.25"/>
    <row r="294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4" ht="15" customHeight="1" x14ac:dyDescent="0.25"/>
    <row r="325" ht="15" customHeight="1" x14ac:dyDescent="0.25"/>
    <row r="359" ht="14.65" customHeight="1" x14ac:dyDescent="0.25"/>
    <row r="360" ht="14.65" customHeight="1" x14ac:dyDescent="0.25"/>
    <row r="361" ht="180" customHeight="1" x14ac:dyDescent="0.25"/>
    <row r="362" ht="43.5" customHeight="1" x14ac:dyDescent="0.25"/>
    <row r="363" ht="14.65" customHeight="1" x14ac:dyDescent="0.25"/>
    <row r="364" ht="14.65" customHeight="1" x14ac:dyDescent="0.25"/>
    <row r="366" ht="43.5" customHeight="1" x14ac:dyDescent="0.25"/>
    <row r="367" ht="14.65" customHeight="1" x14ac:dyDescent="0.25"/>
  </sheetData>
  <sheetProtection algorithmName="SHA-512" hashValue="jh9xBrzqZ1BZO/QqpArFwyex7kuVskbCngw6A7v9WnjLV9HSjqNZFSL4S5S1sFs99WuXt86sckmQOP4lCZCR7g==" saltValue="hHVHlohMmFcJUlfuRMdQUw==" spinCount="100000" sheet="1" objects="1" scenarios="1"/>
  <mergeCells count="30">
    <mergeCell ref="B17:H17"/>
    <mergeCell ref="B14:C14"/>
    <mergeCell ref="D14:H14"/>
    <mergeCell ref="D18:H18"/>
    <mergeCell ref="D19:H19"/>
    <mergeCell ref="B18:C18"/>
    <mergeCell ref="B19:C19"/>
    <mergeCell ref="B8:H8"/>
    <mergeCell ref="B9:C12"/>
    <mergeCell ref="B13:C13"/>
    <mergeCell ref="D9:H9"/>
    <mergeCell ref="D10:H10"/>
    <mergeCell ref="D12:H12"/>
    <mergeCell ref="D13:H13"/>
    <mergeCell ref="D11:H11"/>
    <mergeCell ref="B259:H259"/>
    <mergeCell ref="B261:C264"/>
    <mergeCell ref="D261:H261"/>
    <mergeCell ref="D263:H263"/>
    <mergeCell ref="D262:H262"/>
    <mergeCell ref="D264:H264"/>
    <mergeCell ref="B20:C20"/>
    <mergeCell ref="B144:E144"/>
    <mergeCell ref="B256:C256"/>
    <mergeCell ref="D256:H256"/>
    <mergeCell ref="B258:H258"/>
    <mergeCell ref="D20:H20"/>
    <mergeCell ref="B32:H32"/>
    <mergeCell ref="B142:G142"/>
    <mergeCell ref="B25:H27"/>
  </mergeCells>
  <pageMargins left="0.25" right="0.25" top="0.75" bottom="0.75" header="0.3" footer="0.3"/>
  <pageSetup paperSize="9" scale="78" fitToWidth="0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Moduli za hrbtenično omrežje			</vt:lpstr>
      <vt:lpstr>'Moduli za hrbtenično omrežje			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Mojca Hribar</cp:lastModifiedBy>
  <cp:lastPrinted>2022-04-12T19:02:46Z</cp:lastPrinted>
  <dcterms:created xsi:type="dcterms:W3CDTF">2017-11-07T12:19:01Z</dcterms:created>
  <dcterms:modified xsi:type="dcterms:W3CDTF">2022-04-12T19:42:44Z</dcterms:modified>
</cp:coreProperties>
</file>